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Інші комп’ютери\Олена\Олена\Мої документи\Рішення виконкому  селищної ради\Рішення виконкому 2025\рішення  № від 18.03.2025 уточнення\"/>
    </mc:Choice>
  </mc:AlternateContent>
  <xr:revisionPtr revIDLastSave="0" documentId="13_ncr:1_{113AF88E-B800-4B5D-8BAF-766FFAAF98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Лист1!$A$1:$P$145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9" i="1" l="1"/>
  <c r="E79" i="1"/>
  <c r="O119" i="1"/>
  <c r="N119" i="1"/>
  <c r="M119" i="1"/>
  <c r="L119" i="1"/>
  <c r="J119" i="1" s="1"/>
  <c r="I119" i="1"/>
  <c r="H119" i="1"/>
  <c r="G119" i="1"/>
  <c r="F119" i="1"/>
  <c r="K34" i="1"/>
  <c r="E126" i="1"/>
  <c r="P126" i="1" s="1"/>
  <c r="J78" i="1"/>
  <c r="E78" i="1"/>
  <c r="E119" i="1" l="1"/>
  <c r="P119" i="1" s="1"/>
  <c r="P78" i="1"/>
  <c r="E122" i="1"/>
  <c r="P122" i="1" s="1"/>
  <c r="E121" i="1"/>
  <c r="P121" i="1" s="1"/>
  <c r="O132" i="1"/>
  <c r="N132" i="1"/>
  <c r="M132" i="1"/>
  <c r="L132" i="1"/>
  <c r="J132" i="1" s="1"/>
  <c r="K132" i="1"/>
  <c r="I132" i="1"/>
  <c r="H132" i="1"/>
  <c r="G132" i="1"/>
  <c r="F132" i="1"/>
  <c r="O130" i="1"/>
  <c r="N130" i="1"/>
  <c r="M130" i="1"/>
  <c r="L130" i="1"/>
  <c r="K130" i="1"/>
  <c r="I130" i="1"/>
  <c r="H130" i="1"/>
  <c r="G130" i="1"/>
  <c r="F130" i="1"/>
  <c r="J131" i="1"/>
  <c r="E131" i="1"/>
  <c r="J120" i="1"/>
  <c r="E120" i="1"/>
  <c r="F108" i="1"/>
  <c r="H108" i="1"/>
  <c r="O84" i="1"/>
  <c r="N84" i="1"/>
  <c r="M84" i="1"/>
  <c r="L84" i="1"/>
  <c r="K84" i="1"/>
  <c r="I84" i="1"/>
  <c r="H84" i="1"/>
  <c r="G84" i="1"/>
  <c r="F84" i="1"/>
  <c r="J95" i="1"/>
  <c r="E95" i="1"/>
  <c r="J86" i="1"/>
  <c r="E86" i="1"/>
  <c r="J83" i="1"/>
  <c r="E83" i="1"/>
  <c r="J61" i="1"/>
  <c r="J60" i="1"/>
  <c r="E61" i="1"/>
  <c r="E60" i="1"/>
  <c r="E56" i="1"/>
  <c r="E55" i="1"/>
  <c r="J56" i="1"/>
  <c r="O53" i="1"/>
  <c r="N53" i="1"/>
  <c r="M53" i="1"/>
  <c r="L53" i="1"/>
  <c r="K53" i="1"/>
  <c r="I53" i="1"/>
  <c r="H53" i="1"/>
  <c r="G53" i="1"/>
  <c r="F53" i="1"/>
  <c r="J54" i="1"/>
  <c r="E54" i="1"/>
  <c r="O50" i="1"/>
  <c r="N50" i="1"/>
  <c r="M50" i="1"/>
  <c r="L50" i="1"/>
  <c r="K50" i="1"/>
  <c r="J51" i="1"/>
  <c r="I50" i="1"/>
  <c r="H50" i="1"/>
  <c r="G50" i="1"/>
  <c r="F50" i="1"/>
  <c r="E46" i="1"/>
  <c r="E47" i="1"/>
  <c r="E48" i="1"/>
  <c r="E51" i="1"/>
  <c r="E49" i="1"/>
  <c r="J47" i="1"/>
  <c r="O23" i="1"/>
  <c r="O22" i="1" s="1"/>
  <c r="N23" i="1"/>
  <c r="N22" i="1" s="1"/>
  <c r="M23" i="1"/>
  <c r="M22" i="1" s="1"/>
  <c r="L23" i="1"/>
  <c r="K23" i="1"/>
  <c r="K22" i="1" s="1"/>
  <c r="I23" i="1"/>
  <c r="I22" i="1" s="1"/>
  <c r="H23" i="1"/>
  <c r="H22" i="1" s="1"/>
  <c r="G23" i="1"/>
  <c r="G22" i="1" s="1"/>
  <c r="F23" i="1"/>
  <c r="F22" i="1" s="1"/>
  <c r="J29" i="1"/>
  <c r="J28" i="1"/>
  <c r="E29" i="1"/>
  <c r="E28" i="1"/>
  <c r="J140" i="1"/>
  <c r="E140" i="1"/>
  <c r="E139" i="1"/>
  <c r="J138" i="1"/>
  <c r="P138" i="1" s="1"/>
  <c r="J137" i="1"/>
  <c r="E137" i="1"/>
  <c r="O136" i="1"/>
  <c r="N136" i="1"/>
  <c r="N135" i="1" s="1"/>
  <c r="M136" i="1"/>
  <c r="M135" i="1" s="1"/>
  <c r="L136" i="1"/>
  <c r="L135" i="1" s="1"/>
  <c r="K136" i="1"/>
  <c r="K135" i="1" s="1"/>
  <c r="I136" i="1"/>
  <c r="I135" i="1" s="1"/>
  <c r="H136" i="1"/>
  <c r="H135" i="1" s="1"/>
  <c r="G136" i="1"/>
  <c r="G135" i="1" s="1"/>
  <c r="F136" i="1"/>
  <c r="F135" i="1" s="1"/>
  <c r="J134" i="1"/>
  <c r="E134" i="1"/>
  <c r="J133" i="1"/>
  <c r="E133" i="1"/>
  <c r="J129" i="1"/>
  <c r="E129" i="1"/>
  <c r="O128" i="1"/>
  <c r="N128" i="1"/>
  <c r="M128" i="1"/>
  <c r="L128" i="1"/>
  <c r="K128" i="1"/>
  <c r="I128" i="1"/>
  <c r="H128" i="1"/>
  <c r="G128" i="1"/>
  <c r="F128" i="1"/>
  <c r="J127" i="1"/>
  <c r="E127" i="1"/>
  <c r="J124" i="1"/>
  <c r="E124" i="1"/>
  <c r="J123" i="1"/>
  <c r="E123" i="1"/>
  <c r="K122" i="1"/>
  <c r="K121" i="1" s="1"/>
  <c r="K119" i="1" s="1"/>
  <c r="J118" i="1"/>
  <c r="E118" i="1"/>
  <c r="O117" i="1"/>
  <c r="O115" i="1" s="1"/>
  <c r="N117" i="1"/>
  <c r="N115" i="1" s="1"/>
  <c r="M117" i="1"/>
  <c r="M115" i="1" s="1"/>
  <c r="L117" i="1"/>
  <c r="K117" i="1"/>
  <c r="I117" i="1"/>
  <c r="H117" i="1"/>
  <c r="G117" i="1"/>
  <c r="F117" i="1"/>
  <c r="J116" i="1"/>
  <c r="E116" i="1"/>
  <c r="J113" i="1"/>
  <c r="E113" i="1"/>
  <c r="J112" i="1"/>
  <c r="E112" i="1"/>
  <c r="O111" i="1"/>
  <c r="N111" i="1"/>
  <c r="M111" i="1"/>
  <c r="L111" i="1"/>
  <c r="K111" i="1"/>
  <c r="I111" i="1"/>
  <c r="H111" i="1"/>
  <c r="G111" i="1"/>
  <c r="F111" i="1"/>
  <c r="J110" i="1"/>
  <c r="E110" i="1"/>
  <c r="J109" i="1"/>
  <c r="E109" i="1"/>
  <c r="O108" i="1"/>
  <c r="N108" i="1"/>
  <c r="M108" i="1"/>
  <c r="L108" i="1"/>
  <c r="K108" i="1"/>
  <c r="I108" i="1"/>
  <c r="G108" i="1"/>
  <c r="J107" i="1"/>
  <c r="E107" i="1"/>
  <c r="J106" i="1"/>
  <c r="E106" i="1"/>
  <c r="J105" i="1"/>
  <c r="E105" i="1"/>
  <c r="J104" i="1"/>
  <c r="E104" i="1"/>
  <c r="J103" i="1"/>
  <c r="E103" i="1"/>
  <c r="J100" i="1"/>
  <c r="E100" i="1"/>
  <c r="O99" i="1"/>
  <c r="O97" i="1" s="1"/>
  <c r="O96" i="1" s="1"/>
  <c r="N99" i="1"/>
  <c r="N97" i="1" s="1"/>
  <c r="N96" i="1" s="1"/>
  <c r="M99" i="1"/>
  <c r="M97" i="1" s="1"/>
  <c r="M96" i="1" s="1"/>
  <c r="L99" i="1"/>
  <c r="K99" i="1"/>
  <c r="K97" i="1" s="1"/>
  <c r="K96" i="1" s="1"/>
  <c r="I99" i="1"/>
  <c r="I97" i="1" s="1"/>
  <c r="I96" i="1" s="1"/>
  <c r="H99" i="1"/>
  <c r="H97" i="1" s="1"/>
  <c r="H96" i="1" s="1"/>
  <c r="G99" i="1"/>
  <c r="G97" i="1" s="1"/>
  <c r="G96" i="1" s="1"/>
  <c r="F99" i="1"/>
  <c r="J98" i="1"/>
  <c r="E98" i="1"/>
  <c r="J94" i="1"/>
  <c r="E94" i="1"/>
  <c r="O93" i="1"/>
  <c r="N93" i="1"/>
  <c r="M93" i="1"/>
  <c r="L93" i="1"/>
  <c r="K93" i="1"/>
  <c r="I93" i="1"/>
  <c r="H93" i="1"/>
  <c r="G93" i="1"/>
  <c r="F93" i="1"/>
  <c r="J92" i="1"/>
  <c r="E92" i="1"/>
  <c r="J91" i="1"/>
  <c r="E91" i="1"/>
  <c r="J90" i="1"/>
  <c r="E90" i="1"/>
  <c r="E89" i="1" s="1"/>
  <c r="O89" i="1"/>
  <c r="N89" i="1"/>
  <c r="M89" i="1"/>
  <c r="L89" i="1"/>
  <c r="K89" i="1"/>
  <c r="I89" i="1"/>
  <c r="H89" i="1"/>
  <c r="G89" i="1"/>
  <c r="F89" i="1"/>
  <c r="J88" i="1"/>
  <c r="E88" i="1"/>
  <c r="E87" i="1"/>
  <c r="P87" i="1" s="1"/>
  <c r="J85" i="1"/>
  <c r="E85" i="1"/>
  <c r="J81" i="1"/>
  <c r="E81" i="1"/>
  <c r="O80" i="1"/>
  <c r="N80" i="1"/>
  <c r="M80" i="1"/>
  <c r="L80" i="1"/>
  <c r="K80" i="1"/>
  <c r="I80" i="1"/>
  <c r="H80" i="1"/>
  <c r="G80" i="1"/>
  <c r="F80" i="1"/>
  <c r="J76" i="1"/>
  <c r="E76" i="1"/>
  <c r="O75" i="1"/>
  <c r="N75" i="1"/>
  <c r="M75" i="1"/>
  <c r="L75" i="1"/>
  <c r="K75" i="1"/>
  <c r="I75" i="1"/>
  <c r="H75" i="1"/>
  <c r="G75" i="1"/>
  <c r="F75" i="1"/>
  <c r="J74" i="1"/>
  <c r="E74" i="1"/>
  <c r="J72" i="1"/>
  <c r="E72" i="1"/>
  <c r="J71" i="1"/>
  <c r="E71" i="1"/>
  <c r="J70" i="1"/>
  <c r="E70" i="1"/>
  <c r="J69" i="1"/>
  <c r="E69" i="1"/>
  <c r="O68" i="1"/>
  <c r="N68" i="1"/>
  <c r="M68" i="1"/>
  <c r="L68" i="1"/>
  <c r="K68" i="1"/>
  <c r="I68" i="1"/>
  <c r="H68" i="1"/>
  <c r="G68" i="1"/>
  <c r="F68" i="1"/>
  <c r="J67" i="1"/>
  <c r="E67" i="1"/>
  <c r="O66" i="1"/>
  <c r="N66" i="1"/>
  <c r="M66" i="1"/>
  <c r="L66" i="1"/>
  <c r="K66" i="1"/>
  <c r="I66" i="1"/>
  <c r="H66" i="1"/>
  <c r="G66" i="1"/>
  <c r="F66" i="1"/>
  <c r="J65" i="1"/>
  <c r="E65" i="1"/>
  <c r="J64" i="1"/>
  <c r="E64" i="1"/>
  <c r="J59" i="1"/>
  <c r="E59" i="1"/>
  <c r="O58" i="1"/>
  <c r="N58" i="1"/>
  <c r="M58" i="1"/>
  <c r="L58" i="1"/>
  <c r="K58" i="1"/>
  <c r="I58" i="1"/>
  <c r="H58" i="1"/>
  <c r="G58" i="1"/>
  <c r="F58" i="1"/>
  <c r="J57" i="1"/>
  <c r="E57" i="1"/>
  <c r="J55" i="1"/>
  <c r="J52" i="1"/>
  <c r="E52" i="1"/>
  <c r="J49" i="1"/>
  <c r="P49" i="1" s="1"/>
  <c r="J48" i="1"/>
  <c r="J46" i="1"/>
  <c r="J45" i="1"/>
  <c r="E45" i="1"/>
  <c r="J44" i="1"/>
  <c r="E44" i="1"/>
  <c r="J43" i="1"/>
  <c r="E43" i="1"/>
  <c r="O42" i="1"/>
  <c r="N42" i="1"/>
  <c r="M42" i="1"/>
  <c r="L42" i="1"/>
  <c r="K42" i="1"/>
  <c r="I42" i="1"/>
  <c r="H42" i="1"/>
  <c r="G42" i="1"/>
  <c r="F42" i="1"/>
  <c r="E41" i="1"/>
  <c r="P41" i="1" s="1"/>
  <c r="J40" i="1"/>
  <c r="E40" i="1"/>
  <c r="O39" i="1"/>
  <c r="N39" i="1"/>
  <c r="M39" i="1"/>
  <c r="L39" i="1"/>
  <c r="K39" i="1"/>
  <c r="I39" i="1"/>
  <c r="H39" i="1"/>
  <c r="G39" i="1"/>
  <c r="F39" i="1"/>
  <c r="J38" i="1"/>
  <c r="E38" i="1"/>
  <c r="J37" i="1"/>
  <c r="E37" i="1"/>
  <c r="O36" i="1"/>
  <c r="N36" i="1"/>
  <c r="M36" i="1"/>
  <c r="L36" i="1"/>
  <c r="K36" i="1"/>
  <c r="I36" i="1"/>
  <c r="H36" i="1"/>
  <c r="G36" i="1"/>
  <c r="F36" i="1"/>
  <c r="J35" i="1"/>
  <c r="E35" i="1"/>
  <c r="O34" i="1"/>
  <c r="N34" i="1"/>
  <c r="M34" i="1"/>
  <c r="L34" i="1"/>
  <c r="I34" i="1"/>
  <c r="F34" i="1"/>
  <c r="J33" i="1"/>
  <c r="E33" i="1"/>
  <c r="J32" i="1"/>
  <c r="E32" i="1"/>
  <c r="J27" i="1"/>
  <c r="E27" i="1"/>
  <c r="J26" i="1"/>
  <c r="E26" i="1"/>
  <c r="J25" i="1"/>
  <c r="E25" i="1"/>
  <c r="J24" i="1"/>
  <c r="E24" i="1"/>
  <c r="F115" i="1" l="1"/>
  <c r="G115" i="1"/>
  <c r="H115" i="1"/>
  <c r="H114" i="1" s="1"/>
  <c r="I115" i="1"/>
  <c r="I114" i="1" s="1"/>
  <c r="F102" i="1"/>
  <c r="K115" i="1"/>
  <c r="L115" i="1"/>
  <c r="E132" i="1"/>
  <c r="P132" i="1" s="1"/>
  <c r="J130" i="1"/>
  <c r="P120" i="1"/>
  <c r="J84" i="1"/>
  <c r="E130" i="1"/>
  <c r="P130" i="1" s="1"/>
  <c r="P131" i="1"/>
  <c r="P83" i="1"/>
  <c r="O63" i="1"/>
  <c r="O62" i="1" s="1"/>
  <c r="P54" i="1"/>
  <c r="P86" i="1"/>
  <c r="P55" i="1"/>
  <c r="N63" i="1"/>
  <c r="N62" i="1" s="1"/>
  <c r="K63" i="1"/>
  <c r="K62" i="1" s="1"/>
  <c r="P32" i="1"/>
  <c r="P38" i="1"/>
  <c r="F63" i="1"/>
  <c r="F62" i="1" s="1"/>
  <c r="G63" i="1"/>
  <c r="G62" i="1" s="1"/>
  <c r="H63" i="1"/>
  <c r="H62" i="1" s="1"/>
  <c r="I63" i="1"/>
  <c r="I62" i="1" s="1"/>
  <c r="M31" i="1"/>
  <c r="M30" i="1" s="1"/>
  <c r="L63" i="1"/>
  <c r="M63" i="1"/>
  <c r="M62" i="1" s="1"/>
  <c r="P56" i="1"/>
  <c r="P95" i="1"/>
  <c r="N31" i="1"/>
  <c r="N30" i="1" s="1"/>
  <c r="E50" i="1"/>
  <c r="E53" i="1"/>
  <c r="P60" i="1"/>
  <c r="K31" i="1"/>
  <c r="K30" i="1" s="1"/>
  <c r="O31" i="1"/>
  <c r="O30" i="1" s="1"/>
  <c r="J23" i="1"/>
  <c r="J22" i="1" s="1"/>
  <c r="M114" i="1"/>
  <c r="L31" i="1"/>
  <c r="L30" i="1" s="1"/>
  <c r="P61" i="1"/>
  <c r="F31" i="1"/>
  <c r="F30" i="1" s="1"/>
  <c r="J53" i="1"/>
  <c r="P25" i="1"/>
  <c r="J50" i="1"/>
  <c r="P48" i="1"/>
  <c r="P27" i="1"/>
  <c r="P37" i="1"/>
  <c r="P47" i="1"/>
  <c r="P46" i="1"/>
  <c r="P51" i="1"/>
  <c r="J42" i="1"/>
  <c r="L22" i="1"/>
  <c r="E111" i="1"/>
  <c r="P35" i="1"/>
  <c r="P40" i="1"/>
  <c r="P57" i="1"/>
  <c r="P103" i="1"/>
  <c r="H102" i="1"/>
  <c r="H101" i="1" s="1"/>
  <c r="P134" i="1"/>
  <c r="P28" i="1"/>
  <c r="O102" i="1"/>
  <c r="O101" i="1" s="1"/>
  <c r="P91" i="1"/>
  <c r="P112" i="1"/>
  <c r="N114" i="1"/>
  <c r="P29" i="1"/>
  <c r="E80" i="1"/>
  <c r="E108" i="1"/>
  <c r="E39" i="1"/>
  <c r="J111" i="1"/>
  <c r="P24" i="1"/>
  <c r="N102" i="1"/>
  <c r="N101" i="1" s="1"/>
  <c r="P140" i="1"/>
  <c r="P133" i="1"/>
  <c r="G102" i="1"/>
  <c r="G101" i="1" s="1"/>
  <c r="P33" i="1"/>
  <c r="P44" i="1"/>
  <c r="E42" i="1"/>
  <c r="E128" i="1"/>
  <c r="G31" i="1"/>
  <c r="G30" i="1" s="1"/>
  <c r="P65" i="1"/>
  <c r="E68" i="1"/>
  <c r="K102" i="1"/>
  <c r="K101" i="1" s="1"/>
  <c r="J99" i="1"/>
  <c r="E66" i="1"/>
  <c r="P81" i="1"/>
  <c r="J117" i="1"/>
  <c r="J68" i="1"/>
  <c r="E84" i="1"/>
  <c r="P129" i="1"/>
  <c r="P26" i="1"/>
  <c r="J136" i="1"/>
  <c r="J135" i="1" s="1"/>
  <c r="E93" i="1"/>
  <c r="L97" i="1"/>
  <c r="L96" i="1" s="1"/>
  <c r="J96" i="1" s="1"/>
  <c r="P70" i="1"/>
  <c r="J128" i="1"/>
  <c r="E34" i="1"/>
  <c r="E99" i="1"/>
  <c r="E97" i="1" s="1"/>
  <c r="J36" i="1"/>
  <c r="P71" i="1"/>
  <c r="J80" i="1"/>
  <c r="J89" i="1"/>
  <c r="P89" i="1" s="1"/>
  <c r="J93" i="1"/>
  <c r="I102" i="1"/>
  <c r="I101" i="1" s="1"/>
  <c r="H31" i="1"/>
  <c r="H30" i="1" s="1"/>
  <c r="J34" i="1"/>
  <c r="J75" i="1"/>
  <c r="J108" i="1"/>
  <c r="P43" i="1"/>
  <c r="P59" i="1"/>
  <c r="P74" i="1"/>
  <c r="P76" i="1"/>
  <c r="P105" i="1"/>
  <c r="M102" i="1"/>
  <c r="M101" i="1" s="1"/>
  <c r="L114" i="1"/>
  <c r="P124" i="1"/>
  <c r="P88" i="1"/>
  <c r="P45" i="1"/>
  <c r="E58" i="1"/>
  <c r="P64" i="1"/>
  <c r="P106" i="1"/>
  <c r="P109" i="1"/>
  <c r="P116" i="1"/>
  <c r="P118" i="1"/>
  <c r="P127" i="1"/>
  <c r="O135" i="1"/>
  <c r="P137" i="1"/>
  <c r="J66" i="1"/>
  <c r="P69" i="1"/>
  <c r="P94" i="1"/>
  <c r="P107" i="1"/>
  <c r="P67" i="1"/>
  <c r="E75" i="1"/>
  <c r="P92" i="1"/>
  <c r="P100" i="1"/>
  <c r="P110" i="1"/>
  <c r="F114" i="1"/>
  <c r="E136" i="1"/>
  <c r="E135" i="1" s="1"/>
  <c r="G114" i="1"/>
  <c r="P113" i="1"/>
  <c r="P90" i="1"/>
  <c r="E23" i="1"/>
  <c r="E22" i="1" s="1"/>
  <c r="E36" i="1"/>
  <c r="J58" i="1"/>
  <c r="E117" i="1"/>
  <c r="K114" i="1"/>
  <c r="P52" i="1"/>
  <c r="P72" i="1"/>
  <c r="P85" i="1"/>
  <c r="P104" i="1"/>
  <c r="P123" i="1"/>
  <c r="O114" i="1"/>
  <c r="I31" i="1"/>
  <c r="P139" i="1"/>
  <c r="J39" i="1"/>
  <c r="F97" i="1"/>
  <c r="F96" i="1" s="1"/>
  <c r="L102" i="1"/>
  <c r="L101" i="1" s="1"/>
  <c r="P98" i="1"/>
  <c r="P84" i="1" l="1"/>
  <c r="J63" i="1"/>
  <c r="P50" i="1"/>
  <c r="L62" i="1"/>
  <c r="P53" i="1"/>
  <c r="P80" i="1"/>
  <c r="P42" i="1"/>
  <c r="P111" i="1"/>
  <c r="P93" i="1"/>
  <c r="H141" i="1"/>
  <c r="J115" i="1"/>
  <c r="P58" i="1"/>
  <c r="P108" i="1"/>
  <c r="J102" i="1"/>
  <c r="J101" i="1" s="1"/>
  <c r="P23" i="1"/>
  <c r="P39" i="1"/>
  <c r="P66" i="1"/>
  <c r="P68" i="1"/>
  <c r="P117" i="1"/>
  <c r="P99" i="1"/>
  <c r="P128" i="1"/>
  <c r="M141" i="1"/>
  <c r="G141" i="1"/>
  <c r="E62" i="1"/>
  <c r="P135" i="1"/>
  <c r="J97" i="1"/>
  <c r="P97" i="1" s="1"/>
  <c r="P34" i="1"/>
  <c r="P22" i="1"/>
  <c r="E63" i="1"/>
  <c r="E114" i="1"/>
  <c r="P36" i="1"/>
  <c r="P75" i="1"/>
  <c r="E115" i="1"/>
  <c r="J62" i="1"/>
  <c r="P136" i="1"/>
  <c r="K141" i="1"/>
  <c r="N141" i="1"/>
  <c r="J31" i="1"/>
  <c r="J30" i="1" s="1"/>
  <c r="J114" i="1"/>
  <c r="L141" i="1"/>
  <c r="E31" i="1"/>
  <c r="I30" i="1"/>
  <c r="I141" i="1" s="1"/>
  <c r="O141" i="1"/>
  <c r="E96" i="1"/>
  <c r="P96" i="1" s="1"/>
  <c r="E102" i="1"/>
  <c r="F101" i="1"/>
  <c r="F141" i="1" s="1"/>
  <c r="E141" i="1" s="1"/>
  <c r="P115" i="1" l="1"/>
  <c r="P62" i="1"/>
  <c r="P114" i="1"/>
  <c r="P63" i="1"/>
  <c r="J141" i="1"/>
  <c r="P141" i="1" s="1"/>
  <c r="E101" i="1"/>
  <c r="P101" i="1" s="1"/>
  <c r="P102" i="1"/>
  <c r="P31" i="1"/>
  <c r="E30" i="1"/>
  <c r="P30" i="1" s="1"/>
</calcChain>
</file>

<file path=xl/sharedStrings.xml><?xml version="1.0" encoding="utf-8"?>
<sst xmlns="http://schemas.openxmlformats.org/spreadsheetml/2006/main" count="413" uniqueCount="334">
  <si>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</si>
  <si>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</si>
  <si>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</si>
  <si>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</si>
  <si>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</si>
  <si>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</si>
  <si>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</si>
  <si>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</si>
  <si>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</si>
  <si>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</si>
  <si>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</si>
  <si>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</si>
  <si>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</si>
  <si>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</si>
  <si>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</si>
  <si>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</si>
  <si>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</si>
  <si>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Петриківська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</si>
  <si>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</si>
  <si>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</si>
  <si>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</si>
  <si>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</si>
  <si>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</si>
  <si>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0731</t>
  </si>
  <si>
    <t>2010</t>
  </si>
  <si>
    <t>Багатопрофільна стаціонарна медична допомога населенню</t>
  </si>
  <si>
    <t>2110</t>
  </si>
  <si>
    <t>Первинна медична допомога населенню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</si>
  <si>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</si>
  <si>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</si>
  <si>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</si>
  <si>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</si>
  <si>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</si>
  <si>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</si>
  <si>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</si>
  <si>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</si>
  <si>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3110</t>
  </si>
  <si>
    <t>Заклади і заходи з питань дітей та їх соціального захисту</t>
  </si>
  <si>
    <t>1040</t>
  </si>
  <si>
    <t>3113</t>
  </si>
  <si>
    <t>3120</t>
  </si>
  <si>
    <t>Здійснення соціальної роботи з вразливими категоріями населення</t>
  </si>
  <si>
    <t>3121</t>
  </si>
  <si>
    <t>3240</t>
  </si>
  <si>
    <t>Інші заклади та заходи</t>
  </si>
  <si>
    <t>1090</t>
  </si>
  <si>
    <t>3242</t>
  </si>
  <si>
    <t>Інші заходи у сфері соціального захисту і соціального забезпечення</t>
  </si>
  <si>
    <t>5050</t>
  </si>
  <si>
    <t>Підтримка фізкультурно-спортивного руху</t>
  </si>
  <si>
    <t>0810</t>
  </si>
  <si>
    <t>5051</t>
  </si>
  <si>
    <t>Фінансова підтримка регіональних всеукраїнських об`єднань фізкультурно-спортивної спрямованості для проведення навчально-тренувальної та спортивної роботи</t>
  </si>
  <si>
    <t>5053</t>
  </si>
  <si>
    <t>Фінансова підтримка на утримання місцевих осередків (рад) всеукраїнських об`єднань фізкультурно-спортивної спрямованості</t>
  </si>
  <si>
    <t>0117680</t>
  </si>
  <si>
    <t>0490</t>
  </si>
  <si>
    <t>7680</t>
  </si>
  <si>
    <t>Членські внески до асоціацій органів місцевого самоврядування</t>
  </si>
  <si>
    <t>0600000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</si>
  <si>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</si>
  <si>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</si>
  <si>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</si>
  <si>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</si>
  <si>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</si>
  <si>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</si>
  <si>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</si>
  <si>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</si>
  <si>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0611020</t>
  </si>
  <si>
    <t>Надання загальної середньої освіти за рахунок коштів місцевого бюджету</t>
  </si>
  <si>
    <t>0611021</t>
  </si>
  <si>
    <t>0921</t>
  </si>
  <si>
    <t>1021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</si>
  <si>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</si>
  <si>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</si>
  <si>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</si>
  <si>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</si>
  <si>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0611140</t>
  </si>
  <si>
    <t>1140</t>
  </si>
  <si>
    <t>Інші програми, заклади та заходи у сфері освіти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</si>
  <si>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</si>
  <si>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</si>
  <si>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</si>
  <si>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</si>
  <si>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</si>
  <si>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</si>
  <si>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</si>
  <si>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0611150</t>
  </si>
  <si>
    <t>1150</t>
  </si>
  <si>
    <t>Забезпечення діяльності інклюзивно-ресурсних центрів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</si>
  <si>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</si>
  <si>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</si>
  <si>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</si>
  <si>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</si>
  <si>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</si>
  <si>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</si>
  <si>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</si>
  <si>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</si>
  <si>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</si>
  <si>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0615030</t>
  </si>
  <si>
    <t>5030</t>
  </si>
  <si>
    <t>Розвиток дитячо-юнацького та резервного спорту</t>
  </si>
  <si>
    <t>0615031</t>
  </si>
  <si>
    <t>5031</t>
  </si>
  <si>
    <t>1000000</t>
  </si>
  <si>
    <t>1010000</t>
  </si>
  <si>
    <t>1010160</t>
  </si>
  <si>
    <t>1011080</t>
  </si>
  <si>
    <t>1080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</si>
  <si>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</si>
  <si>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</si>
  <si>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</si>
  <si>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</si>
  <si>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</si>
  <si>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</si>
  <si>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</si>
  <si>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</si>
  <si>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</si>
  <si>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</si>
  <si>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</si>
  <si>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1014080</t>
  </si>
  <si>
    <t>4080</t>
  </si>
  <si>
    <t>Інші заклади та заходи в галузі культури і мистецтва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</si>
  <si>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</si>
  <si>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</si>
  <si>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</si>
  <si>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</si>
  <si>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</si>
  <si>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</si>
  <si>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</si>
  <si>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</si>
  <si>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1210000</t>
  </si>
  <si>
    <t>1210160</t>
  </si>
  <si>
    <t>0620</t>
  </si>
  <si>
    <t>1216030</t>
  </si>
  <si>
    <t>6030</t>
  </si>
  <si>
    <t>Організація благоустрою населених пунктів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</si>
  <si>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</si>
  <si>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</si>
  <si>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</si>
  <si>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</si>
  <si>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</si>
  <si>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</si>
  <si>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</si>
  <si>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0540</t>
  </si>
  <si>
    <t>Природоохоронні заходи за рахунок цільових фондів</t>
  </si>
  <si>
    <t>3700000</t>
  </si>
  <si>
    <t>Фінансове управління Петриківської селищної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</si>
  <si>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</si>
  <si>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</si>
  <si>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</si>
  <si>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</si>
  <si>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</si>
  <si>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</si>
  <si>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0180</t>
  </si>
  <si>
    <t>3719770</t>
  </si>
  <si>
    <t>9770</t>
  </si>
  <si>
    <t>Інші субвенції з місцевого бюджету</t>
  </si>
  <si>
    <t>X</t>
  </si>
  <si>
    <t>УСЬОГО</t>
  </si>
  <si>
    <t>(код бюджету)</t>
  </si>
  <si>
    <t>у тому числі: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</si>
  <si>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</si>
  <si>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</si>
  <si>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</si>
  <si>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</si>
  <si>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</si>
  <si>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3050</t>
  </si>
  <si>
    <t>Пільгове медичне обслуговування осіб, які постраждали внаслідок Чорнобильської катастрофи</t>
  </si>
  <si>
    <t>3030</t>
  </si>
  <si>
    <t>Надання пільг з оплати послуг зв`язку,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</si>
  <si>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</si>
  <si>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</si>
  <si>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3210</t>
  </si>
  <si>
    <t>1050</t>
  </si>
  <si>
    <t>Організація та проведення громадських робіт</t>
  </si>
  <si>
    <t>0800000</t>
  </si>
  <si>
    <t>0810000</t>
  </si>
  <si>
    <t>0810160</t>
  </si>
  <si>
    <t>0812010</t>
  </si>
  <si>
    <t>0812110</t>
  </si>
  <si>
    <t>0812111</t>
  </si>
  <si>
    <t>0813030</t>
  </si>
  <si>
    <t>0813032</t>
  </si>
  <si>
    <t>0813033</t>
  </si>
  <si>
    <t>0813050</t>
  </si>
  <si>
    <t>0813100</t>
  </si>
  <si>
    <t>0813104</t>
  </si>
  <si>
    <t>0813110</t>
  </si>
  <si>
    <t>0813113</t>
  </si>
  <si>
    <t>0813120</t>
  </si>
  <si>
    <t>0813121</t>
  </si>
  <si>
    <t>0813160</t>
  </si>
  <si>
    <t>0813210</t>
  </si>
  <si>
    <t>0813240</t>
  </si>
  <si>
    <t>0813242</t>
  </si>
  <si>
    <t>Додаток 3</t>
  </si>
  <si>
    <t>1213242</t>
  </si>
  <si>
    <t>1213240</t>
  </si>
  <si>
    <t>Надання спеціалізованої освіти мистецькими школами</t>
  </si>
  <si>
    <t>0813230</t>
  </si>
  <si>
    <t>Видатки, пов’язані з наданням підтримки внутрішньо переміщеним та/або евакуйованим особам у зв’язку із веденням воєнного стану в Україні</t>
  </si>
  <si>
    <t>0454300000</t>
  </si>
  <si>
    <t>Надання загальної середньої освіти закладами загальної середньої освіти за рахунок коштів місцевого бюджету</t>
  </si>
  <si>
    <t>0443</t>
  </si>
  <si>
    <t>0118110</t>
  </si>
  <si>
    <t>0320</t>
  </si>
  <si>
    <t>Заходи із запобігання та ліквідації надзвичайних ситуацій та наслідків стихійного лиха</t>
  </si>
  <si>
    <t>1216090</t>
  </si>
  <si>
    <t>0640</t>
  </si>
  <si>
    <t>Інша діяльність у сфері житдово-комунального господарювання</t>
  </si>
  <si>
    <t>0117350</t>
  </si>
  <si>
    <t xml:space="preserve">Розроблення схем планування та забудови територій </t>
  </si>
  <si>
    <t>0900000</t>
  </si>
  <si>
    <t>0910000</t>
  </si>
  <si>
    <t xml:space="preserve">Служба у справах дітей Петриківської селищної ради </t>
  </si>
  <si>
    <t>0910160</t>
  </si>
  <si>
    <t>0813031</t>
  </si>
  <si>
    <t>Надання інших пільг окремим категоріям громадян відповідно до законодавства</t>
  </si>
  <si>
    <t>0916080</t>
  </si>
  <si>
    <t>0916083</t>
  </si>
  <si>
    <t>Реалізація державних та місцевих житлових програм</t>
  </si>
  <si>
    <t>0610</t>
  </si>
  <si>
    <t>1218312</t>
  </si>
  <si>
    <t>0512</t>
  </si>
  <si>
    <t>видатків селищного бюджету на 2025рік</t>
  </si>
  <si>
    <t>0813140</t>
  </si>
  <si>
    <t>1015050</t>
  </si>
  <si>
    <t>1015051</t>
  </si>
  <si>
    <t>1015053</t>
  </si>
  <si>
    <t>6014</t>
  </si>
  <si>
    <t>Забезпечення збору та вивезення сміття і відходів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</si>
  <si>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</si>
  <si>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</si>
  <si>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Будівництво інших об’єктів комунальної власності</t>
  </si>
  <si>
    <t>1218340</t>
  </si>
  <si>
    <t>Реверсна дотація</t>
  </si>
  <si>
    <t>0611300</t>
  </si>
  <si>
    <t>Будівництво освітніх установ та закладів</t>
  </si>
  <si>
    <t>0611030</t>
  </si>
  <si>
    <t>Надання загальної середньої освіти за рахунок освітньої субвенції</t>
  </si>
  <si>
    <t>0611031</t>
  </si>
  <si>
    <t>Надання загальної середньої освіти закладами загальної середньої освіти за рахунок за рахунок освітньої субвенції</t>
  </si>
  <si>
    <t>0611152</t>
  </si>
  <si>
    <t>1152</t>
  </si>
  <si>
    <t>Забезпечення діяльності інклюзивно-ресурсних центрів за рахунок коштів освітньої субвенції</t>
  </si>
  <si>
    <t>Управління освіти Петриківської селищної ради</t>
  </si>
  <si>
    <t>Розвиток здібностей у дітей та молоді з фізичної культури та спорту комунальними дитячо- юнацькими спортивними школами</t>
  </si>
  <si>
    <t>Відділ соціального захисту та охорони здоров’я Петриківської селищної ради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</si>
  <si>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</si>
  <si>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</si>
  <si>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Відділ культури і мистецтва, туризму, у справах релігій, молоді  та спорту Петриківської селищної ради</t>
  </si>
  <si>
    <t>Відділ будівництва, благоустрою, житлово-комунального господарства та комунальної власності Петриківської селищної ради</t>
  </si>
  <si>
    <t>Оброблення (відновлення, у тому числі сортування, та видалення) відходів</t>
  </si>
  <si>
    <t>0611180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</si>
  <si>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</si>
  <si>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</si>
  <si>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</si>
  <si>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</si>
  <si>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</si>
  <si>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</si>
  <si>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</si>
  <si>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</si>
  <si>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</si>
  <si>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</si>
  <si>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</si>
  <si>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0813190</t>
  </si>
  <si>
    <t>3190</t>
  </si>
  <si>
    <t>Соціальний захист ветеранів війни та праці</t>
  </si>
  <si>
    <t>0813193</t>
  </si>
  <si>
    <t>3193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</si>
  <si>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</si>
  <si>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</si>
  <si>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0119770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</si>
  <si>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</si>
  <si>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</si>
  <si>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</si>
  <si>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</si>
  <si>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</si>
  <si>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</si>
  <si>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0611240</t>
  </si>
  <si>
    <t>1240</t>
  </si>
  <si>
    <t>0611241</t>
  </si>
  <si>
    <t>1241</t>
  </si>
  <si>
    <t>0611400</t>
  </si>
  <si>
    <t>1400</t>
  </si>
  <si>
    <t>Виконання заходів із задоволення потреб у забезпеченні безпечного освітнього середовища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</si>
  <si>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</si>
  <si>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</si>
  <si>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</si>
  <si>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Виконання заходів щодо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</si>
  <si>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</si>
  <si>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</si>
  <si>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</si>
  <si>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</si>
  <si>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0617130</t>
  </si>
  <si>
    <t>7130</t>
  </si>
  <si>
    <t>0421</t>
  </si>
  <si>
    <t>Здійснення заходів із землеустрою</t>
  </si>
  <si>
    <t>0619770</t>
  </si>
  <si>
    <t>0813123</t>
  </si>
  <si>
    <t>3123</t>
  </si>
  <si>
    <t>Заходи державної політики з питань сім`ї</t>
  </si>
  <si>
    <t>0813250</t>
  </si>
  <si>
    <t>3250</t>
  </si>
  <si>
    <t>Будівництво установ та закладів соціальної сфери</t>
  </si>
  <si>
    <t>1216013</t>
  </si>
  <si>
    <t>6013</t>
  </si>
  <si>
    <t>Забезпечення діяльності водопровідно-каналізаційного господарства</t>
  </si>
  <si>
    <t>1217690</t>
  </si>
  <si>
    <t>7690</t>
  </si>
  <si>
    <t>Інша економічна діяльність</t>
  </si>
  <si>
    <t>1217693</t>
  </si>
  <si>
    <t>7693</t>
  </si>
  <si>
    <t>Інші заходи, пов`язані з економічною діяльністю</t>
  </si>
  <si>
    <t>1218310</t>
  </si>
  <si>
    <t>8310</t>
  </si>
  <si>
    <t>Запобігання та ліквідація забруднення навколишнього природного середовища</t>
  </si>
  <si>
    <t>за рахунок вільного залишку іншої дотації з місцевого бюджету (за рахунок додаткової дотації з державного бюджету місцевим бюджетам для надання компенсації закладам комунальної форм власності, закладами освіти державної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рад)</t>
  </si>
  <si>
    <t xml:space="preserve">за рахунок субвенції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</si>
  <si>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Утримання та ефективна експлуатація об’єктів житлово комунального господарства</t>
  </si>
  <si>
    <t>Проетні,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</si>
  <si>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до рішення виконавчого комітету</t>
  </si>
  <si>
    <t xml:space="preserve">селищної ради </t>
  </si>
  <si>
    <t xml:space="preserve"> Петриківської селищної ради</t>
  </si>
  <si>
    <t xml:space="preserve"> від 13.12.2024 року № 862-92/VIII</t>
  </si>
  <si>
    <t xml:space="preserve">(нова редакція згідно з рішенням </t>
  </si>
  <si>
    <t>Додаток 3 до рішення</t>
  </si>
  <si>
    <t>за рахунок  іншої дотації з місцевого бюджету (за рахунок додаткової дотації з державного бюджету місцевим бюджетам для надання компенсації закладам комунальної форм власності, закладами освіти державної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рад)</t>
  </si>
  <si>
    <t>Керуючий справами (секретар)</t>
  </si>
  <si>
    <t>виконавчого комітету селищної ради</t>
  </si>
  <si>
    <t>Валентина БЕЛЬМАС</t>
  </si>
  <si>
    <t>від 18 березня 2025 року № 49</t>
  </si>
  <si>
    <t>виконкому від 18 березня 2025 року № 49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</si>
</sst>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0" xfId="0" applyFont="1" applyFill="1"/>
    <xf numFmtId="0" fontId="5" fillId="0" borderId="0" xfId="0" applyFont="1"/>
    <xf numFmtId="0" fontId="5" fillId="2" borderId="0" xfId="0" applyFont="1" applyFill="1"/>
    <xf numFmtId="0" fontId="6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2" xfId="0" quotePrefix="1" applyNumberFormat="1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vertical="center" wrapText="1"/>
    </xf>
    <xf numFmtId="0" fontId="7" fillId="0" borderId="0" xfId="0" applyFont="1"/>
    <xf numFmtId="0" fontId="7" fillId="0" borderId="2" xfId="0" quotePrefix="1" applyFont="1" applyBorder="1" applyAlignment="1">
      <alignment horizontal="center" vertical="center" wrapText="1"/>
    </xf>
    <xf numFmtId="4" fontId="7" fillId="0" borderId="2" xfId="0" quotePrefix="1" applyNumberFormat="1" applyFont="1" applyBorder="1" applyAlignment="1">
      <alignment horizontal="center" vertical="center" wrapText="1"/>
    </xf>
    <xf numFmtId="4" fontId="7" fillId="0" borderId="2" xfId="0" quotePrefix="1" applyNumberFormat="1" applyFont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horizontal="center" vertical="center" wrapText="1"/>
    </xf>
    <xf numFmtId="4" fontId="8" fillId="0" borderId="2" xfId="0" quotePrefix="1" applyNumberFormat="1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 wrapText="1"/>
    </xf>
    <xf numFmtId="4" fontId="8" fillId="0" borderId="2" xfId="0" applyNumberFormat="1" applyFont="1" applyBorder="1" applyAlignment="1">
      <alignment vertical="center" wrapText="1"/>
    </xf>
    <xf numFmtId="0" fontId="8" fillId="0" borderId="0" xfId="0" applyFont="1"/>
    <xf numFmtId="0" fontId="8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5" fillId="0" borderId="2" xfId="0" quotePrefix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horizontal="center" vertical="center" wrapText="1"/>
    </xf>
    <xf numFmtId="4" fontId="5" fillId="0" borderId="2" xfId="0" quotePrefix="1" applyNumberFormat="1" applyFont="1" applyBorder="1" applyAlignment="1">
      <alignment vertical="center" wrapText="1"/>
    </xf>
    <xf numFmtId="0" fontId="9" fillId="0" borderId="2" xfId="0" quotePrefix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2" xfId="0" quotePrefix="1" applyNumberFormat="1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/>
    <xf numFmtId="4" fontId="11" fillId="0" borderId="2" xfId="0" quotePrefix="1" applyNumberFormat="1" applyFont="1" applyBorder="1" applyAlignment="1">
      <alignment vertical="center" wrapText="1"/>
    </xf>
    <xf numFmtId="0" fontId="13" fillId="0" borderId="0" xfId="0" applyFont="1"/>
    <xf numFmtId="0" fontId="13" fillId="2" borderId="0" xfId="0" applyFont="1" applyFill="1"/>
    <xf numFmtId="3" fontId="8" fillId="0" borderId="2" xfId="0" quotePrefix="1" applyNumberFormat="1" applyFont="1" applyBorder="1" applyAlignment="1">
      <alignment horizontal="center" vertical="center" wrapText="1"/>
    </xf>
    <xf numFmtId="4" fontId="6" fillId="0" borderId="3" xfId="0" quotePrefix="1" applyNumberFormat="1" applyFont="1" applyBorder="1" applyAlignment="1">
      <alignment vertical="center" wrapText="1"/>
    </xf>
    <xf numFmtId="0" fontId="5" fillId="0" borderId="2" xfId="0" applyFont="1" applyBorder="1" applyAlignment="1">
      <alignment horizontal="left" vertical="distributed"/>
    </xf>
    <xf numFmtId="0" fontId="3" fillId="0" borderId="0" xfId="0" applyFont="1" applyAlignment="1">
      <alignment vertical="center"/>
    </xf>
    <xf numFmtId="4" fontId="5" fillId="2" borderId="2" xfId="0" applyNumberFormat="1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14" fillId="0" borderId="2" xfId="0" quotePrefix="1" applyFont="1" applyBorder="1" applyAlignment="1">
      <alignment horizontal="center" vertical="center" wrapText="1"/>
    </xf>
    <xf numFmtId="4" fontId="14" fillId="0" borderId="2" xfId="0" quotePrefix="1" applyNumberFormat="1" applyFont="1" applyBorder="1" applyAlignment="1">
      <alignment horizontal="center" vertical="center" wrapText="1"/>
    </xf>
    <xf numFmtId="4" fontId="14" fillId="0" borderId="2" xfId="0" quotePrefix="1" applyNumberFormat="1" applyFont="1" applyBorder="1" applyAlignment="1">
      <alignment vertical="center" wrapText="1"/>
    </xf>
    <xf numFmtId="4" fontId="14" fillId="0" borderId="2" xfId="0" applyNumberFormat="1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7" fillId="0" borderId="2" xfId="0" quotePrefix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3" fillId="0" borderId="0" xfId="0" applyNumberFormat="1" applyFont="1"/>
    <xf numFmtId="0" fontId="6" fillId="2" borderId="0" xfId="0" applyFont="1" applyFill="1" applyBorder="1" applyAlignment="1">
      <alignment horizontal="center" vertical="center" wrapText="1"/>
    </xf>
    <xf numFmtId="0" fontId="6" fillId="2" borderId="0" xfId="0" quotePrefix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2" borderId="0" xfId="0" quotePrefix="1" applyNumberFormat="1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horizontal="left" vertical="justify"/>
    </xf>
    <xf numFmtId="0" fontId="4" fillId="0" borderId="0" xfId="0" applyFont="1"/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Звичайний 2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7"/>
  <sheetViews>
    <sheetView tabSelected="1" view="pageBreakPreview" topLeftCell="B1" zoomScale="138" zoomScaleNormal="100" zoomScaleSheetLayoutView="138" workbookViewId="0">
      <selection activeCell="L11" sqref="L11"/>
    </sheetView>
  </sheetViews>
  <sheetFormatPr defaultColWidth="9.140625" defaultRowHeight="15.75" x14ac:dyDescent="0.25"/>
  <cols>
    <col min="1" max="1" width="12" style="1" customWidth="1"/>
    <col min="2" max="2" width="12.140625" style="1" customWidth="1"/>
    <col min="3" max="3" width="12" style="1" customWidth="1"/>
    <col min="4" max="4" width="41.7109375" style="1" customWidth="1"/>
    <col min="5" max="5" width="15.140625" style="3" customWidth="1"/>
    <col min="6" max="6" width="16.140625" style="1" customWidth="1"/>
    <col min="7" max="7" width="15.7109375" style="1" customWidth="1"/>
    <col min="8" max="8" width="14.7109375" style="1" customWidth="1"/>
    <col min="9" max="9" width="13.7109375" style="1" customWidth="1"/>
    <col min="10" max="10" width="13.7109375" style="3" customWidth="1"/>
    <col min="11" max="15" width="13.7109375" style="1" customWidth="1"/>
    <col min="16" max="16" width="16.7109375" style="3" customWidth="1"/>
    <col min="17" max="16384" width="9.140625" style="1"/>
  </cols>
  <sheetData>
    <row r="1" spans="1:16" ht="18.75" x14ac:dyDescent="0.3">
      <c r="L1" s="70" t="s">
        <v>196</v>
      </c>
      <c r="M1" s="70"/>
      <c r="N1"/>
      <c r="O1" s="3"/>
      <c r="P1" s="1"/>
    </row>
    <row r="2" spans="1:16" ht="18.75" x14ac:dyDescent="0.3">
      <c r="L2" s="70" t="s">
        <v>322</v>
      </c>
      <c r="M2" s="70"/>
      <c r="N2"/>
      <c r="O2" s="3"/>
      <c r="P2" s="1"/>
    </row>
    <row r="3" spans="1:16" ht="18.75" x14ac:dyDescent="0.3">
      <c r="L3" s="70" t="s">
        <v>323</v>
      </c>
      <c r="M3" s="70"/>
      <c r="N3"/>
      <c r="O3" s="3"/>
      <c r="P3" s="1"/>
    </row>
    <row r="4" spans="1:16" ht="18.75" x14ac:dyDescent="0.3">
      <c r="L4" s="70" t="s">
        <v>332</v>
      </c>
      <c r="M4" s="70"/>
      <c r="N4"/>
      <c r="O4" s="3"/>
      <c r="P4" s="1"/>
    </row>
    <row r="5" spans="1:16" ht="18.75" x14ac:dyDescent="0.3">
      <c r="L5" s="70"/>
      <c r="M5" s="70"/>
      <c r="N5"/>
      <c r="O5" s="3"/>
      <c r="P5" s="1"/>
    </row>
    <row r="6" spans="1:16" ht="18.75" x14ac:dyDescent="0.3">
      <c r="L6" s="70" t="s">
        <v>327</v>
      </c>
      <c r="M6" s="70"/>
      <c r="N6"/>
      <c r="O6" s="3"/>
      <c r="P6" s="1"/>
    </row>
    <row r="7" spans="1:16" ht="18.75" x14ac:dyDescent="0.3">
      <c r="L7" s="70" t="s">
        <v>324</v>
      </c>
      <c r="M7" s="70"/>
      <c r="N7"/>
      <c r="O7" s="3"/>
      <c r="P7" s="1"/>
    </row>
    <row r="8" spans="1:16" ht="18.75" x14ac:dyDescent="0.3">
      <c r="L8" s="70" t="s">
        <v>325</v>
      </c>
      <c r="M8" s="70"/>
      <c r="N8"/>
      <c r="O8" s="3"/>
      <c r="P8" s="1"/>
    </row>
    <row r="9" spans="1:16" ht="18.75" x14ac:dyDescent="0.3">
      <c r="L9" s="70" t="s">
        <v>326</v>
      </c>
      <c r="M9" s="70"/>
      <c r="N9"/>
      <c r="O9" s="3"/>
      <c r="P9" s="1"/>
    </row>
    <row r="10" spans="1:16" ht="18.75" x14ac:dyDescent="0.3">
      <c r="L10" s="70" t="s">
        <v>333</v>
      </c>
      <c r="M10" s="70"/>
      <c r="N10"/>
      <c r="O10" s="3"/>
      <c r="P10" s="1"/>
    </row>
    <row r="11" spans="1:16" x14ac:dyDescent="0.25">
      <c r="O11" s="3"/>
      <c r="P11" s="1"/>
    </row>
    <row r="13" spans="1:16" ht="18.75" x14ac:dyDescent="0.3">
      <c r="A13" s="73" t="s">
        <v>0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</row>
    <row r="14" spans="1:16" ht="18.75" x14ac:dyDescent="0.3">
      <c r="A14" s="73" t="s">
        <v>225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6" x14ac:dyDescent="0.25">
      <c r="A15" s="76" t="s">
        <v>202</v>
      </c>
      <c r="B15" s="76"/>
      <c r="C15" s="2"/>
      <c r="D15" s="2"/>
      <c r="E15" s="4"/>
      <c r="F15" s="2"/>
      <c r="G15" s="2"/>
      <c r="H15" s="2"/>
      <c r="I15" s="2"/>
      <c r="J15" s="4"/>
      <c r="K15" s="2"/>
      <c r="L15" s="2"/>
      <c r="M15" s="2"/>
      <c r="N15" s="2"/>
      <c r="O15" s="2"/>
      <c r="P15" s="4"/>
    </row>
    <row r="16" spans="1:16" x14ac:dyDescent="0.25">
      <c r="A16" s="77" t="s">
        <v>160</v>
      </c>
      <c r="B16" s="77"/>
      <c r="P16" s="5" t="s">
        <v>1</v>
      </c>
    </row>
    <row r="17" spans="1:16" s="9" customFormat="1" ht="12.75" x14ac:dyDescent="0.2">
      <c r="A17" s="72" t="s">
        <v>2</v>
      </c>
      <c r="B17" s="72" t="s">
        <v>3</v>
      </c>
      <c r="C17" s="72" t="s">
        <v>4</v>
      </c>
      <c r="D17" s="72" t="s">
        <v>5</v>
      </c>
      <c r="E17" s="72" t="s">
        <v>6</v>
      </c>
      <c r="F17" s="72"/>
      <c r="G17" s="72"/>
      <c r="H17" s="72"/>
      <c r="I17" s="72"/>
      <c r="J17" s="72" t="s">
        <v>13</v>
      </c>
      <c r="K17" s="72"/>
      <c r="L17" s="72"/>
      <c r="M17" s="72"/>
      <c r="N17" s="72"/>
      <c r="O17" s="72"/>
      <c r="P17" s="75" t="s">
        <v>15</v>
      </c>
    </row>
    <row r="18" spans="1:16" s="9" customFormat="1" ht="12.75" x14ac:dyDescent="0.2">
      <c r="A18" s="72"/>
      <c r="B18" s="72"/>
      <c r="C18" s="72"/>
      <c r="D18" s="72"/>
      <c r="E18" s="75" t="s">
        <v>7</v>
      </c>
      <c r="F18" s="72" t="s">
        <v>8</v>
      </c>
      <c r="G18" s="72" t="s">
        <v>9</v>
      </c>
      <c r="H18" s="72"/>
      <c r="I18" s="72" t="s">
        <v>12</v>
      </c>
      <c r="J18" s="75" t="s">
        <v>7</v>
      </c>
      <c r="K18" s="72" t="s">
        <v>14</v>
      </c>
      <c r="L18" s="72" t="s">
        <v>8</v>
      </c>
      <c r="M18" s="72" t="s">
        <v>9</v>
      </c>
      <c r="N18" s="72"/>
      <c r="O18" s="72" t="s">
        <v>12</v>
      </c>
      <c r="P18" s="75"/>
    </row>
    <row r="19" spans="1:16" s="9" customFormat="1" ht="12.75" x14ac:dyDescent="0.2">
      <c r="A19" s="72"/>
      <c r="B19" s="72"/>
      <c r="C19" s="72"/>
      <c r="D19" s="72"/>
      <c r="E19" s="75"/>
      <c r="F19" s="72"/>
      <c r="G19" s="72" t="s">
        <v>10</v>
      </c>
      <c r="H19" s="72" t="s">
        <v>11</v>
      </c>
      <c r="I19" s="72"/>
      <c r="J19" s="75"/>
      <c r="K19" s="72"/>
      <c r="L19" s="72"/>
      <c r="M19" s="72" t="s">
        <v>10</v>
      </c>
      <c r="N19" s="72" t="s">
        <v>11</v>
      </c>
      <c r="O19" s="72"/>
      <c r="P19" s="75"/>
    </row>
    <row r="20" spans="1:16" s="9" customFormat="1" ht="57.6" customHeight="1" x14ac:dyDescent="0.2">
      <c r="A20" s="72"/>
      <c r="B20" s="72"/>
      <c r="C20" s="72"/>
      <c r="D20" s="72"/>
      <c r="E20" s="75"/>
      <c r="F20" s="72"/>
      <c r="G20" s="72"/>
      <c r="H20" s="72"/>
      <c r="I20" s="72"/>
      <c r="J20" s="75"/>
      <c r="K20" s="72"/>
      <c r="L20" s="72"/>
      <c r="M20" s="72"/>
      <c r="N20" s="72"/>
      <c r="O20" s="72"/>
      <c r="P20" s="75"/>
    </row>
    <row r="21" spans="1:16" s="9" customFormat="1" ht="12.75" x14ac:dyDescent="0.2">
      <c r="A21" s="61">
        <v>1</v>
      </c>
      <c r="B21" s="61">
        <v>2</v>
      </c>
      <c r="C21" s="61">
        <v>3</v>
      </c>
      <c r="D21" s="61">
        <v>4</v>
      </c>
      <c r="E21" s="62">
        <v>5</v>
      </c>
      <c r="F21" s="61">
        <v>6</v>
      </c>
      <c r="G21" s="61">
        <v>7</v>
      </c>
      <c r="H21" s="61">
        <v>8</v>
      </c>
      <c r="I21" s="61">
        <v>9</v>
      </c>
      <c r="J21" s="62">
        <v>10</v>
      </c>
      <c r="K21" s="61">
        <v>11</v>
      </c>
      <c r="L21" s="61">
        <v>12</v>
      </c>
      <c r="M21" s="61">
        <v>13</v>
      </c>
      <c r="N21" s="61">
        <v>14</v>
      </c>
      <c r="O21" s="61">
        <v>15</v>
      </c>
      <c r="P21" s="62">
        <v>16</v>
      </c>
    </row>
    <row r="22" spans="1:16" s="17" customFormat="1" ht="25.5" customHeight="1" x14ac:dyDescent="0.2">
      <c r="A22" s="11" t="s">
        <v>16</v>
      </c>
      <c r="B22" s="12"/>
      <c r="C22" s="13"/>
      <c r="D22" s="14" t="s">
        <v>17</v>
      </c>
      <c r="E22" s="15">
        <f>E23</f>
        <v>42110966</v>
      </c>
      <c r="F22" s="15">
        <f t="shared" ref="F22:I22" si="0">F23</f>
        <v>42110966</v>
      </c>
      <c r="G22" s="15">
        <f t="shared" si="0"/>
        <v>25602238</v>
      </c>
      <c r="H22" s="15">
        <f t="shared" si="0"/>
        <v>3176680</v>
      </c>
      <c r="I22" s="15">
        <f t="shared" si="0"/>
        <v>0</v>
      </c>
      <c r="J22" s="15">
        <f>J23</f>
        <v>12087980</v>
      </c>
      <c r="K22" s="16">
        <f>K23</f>
        <v>11967980</v>
      </c>
      <c r="L22" s="16">
        <f t="shared" ref="L22:O22" si="1">L23</f>
        <v>120000</v>
      </c>
      <c r="M22" s="16">
        <f t="shared" si="1"/>
        <v>0</v>
      </c>
      <c r="N22" s="16">
        <f t="shared" si="1"/>
        <v>0</v>
      </c>
      <c r="O22" s="16">
        <f t="shared" si="1"/>
        <v>11967980</v>
      </c>
      <c r="P22" s="15">
        <f t="shared" ref="P22:P108" si="2">E22+J22</f>
        <v>54198946</v>
      </c>
    </row>
    <row r="23" spans="1:16" s="17" customFormat="1" ht="25.5" customHeight="1" x14ac:dyDescent="0.2">
      <c r="A23" s="11" t="s">
        <v>18</v>
      </c>
      <c r="B23" s="12"/>
      <c r="C23" s="13"/>
      <c r="D23" s="14" t="s">
        <v>17</v>
      </c>
      <c r="E23" s="15">
        <f t="shared" ref="E23:E29" si="3">F23+I23</f>
        <v>42110966</v>
      </c>
      <c r="F23" s="16">
        <f>F24+F25+F26+F27+F28+F29</f>
        <v>42110966</v>
      </c>
      <c r="G23" s="16">
        <f t="shared" ref="G23:I23" si="4">G24+G25+G26+G27+G28+G29</f>
        <v>25602238</v>
      </c>
      <c r="H23" s="16">
        <f t="shared" si="4"/>
        <v>3176680</v>
      </c>
      <c r="I23" s="16">
        <f t="shared" si="4"/>
        <v>0</v>
      </c>
      <c r="J23" s="16">
        <f>L23+O23</f>
        <v>12087980</v>
      </c>
      <c r="K23" s="16">
        <f t="shared" ref="K23" si="5">K24+K25+K26+K27+K28+K29</f>
        <v>11967980</v>
      </c>
      <c r="L23" s="16">
        <f t="shared" ref="L23" si="6">L24+L25+L26+L27+L28+L29</f>
        <v>120000</v>
      </c>
      <c r="M23" s="16">
        <f t="shared" ref="M23" si="7">M24+M25+M26+M27+M28+M29</f>
        <v>0</v>
      </c>
      <c r="N23" s="16">
        <f t="shared" ref="N23" si="8">N24+N25+N26+N27+N28+N29</f>
        <v>0</v>
      </c>
      <c r="O23" s="16">
        <f t="shared" ref="O23" si="9">O24+O25+O26+O27+O28+O29</f>
        <v>11967980</v>
      </c>
      <c r="P23" s="16">
        <f>J23+E23</f>
        <v>54198946</v>
      </c>
    </row>
    <row r="24" spans="1:16" s="17" customFormat="1" ht="67.5" customHeight="1" x14ac:dyDescent="0.2">
      <c r="A24" s="18" t="s">
        <v>19</v>
      </c>
      <c r="B24" s="18" t="s">
        <v>21</v>
      </c>
      <c r="C24" s="19" t="s">
        <v>20</v>
      </c>
      <c r="D24" s="20" t="s">
        <v>22</v>
      </c>
      <c r="E24" s="21">
        <f t="shared" si="3"/>
        <v>38593886</v>
      </c>
      <c r="F24" s="22">
        <v>38593886</v>
      </c>
      <c r="G24" s="22">
        <v>25602238</v>
      </c>
      <c r="H24" s="22">
        <v>3176680</v>
      </c>
      <c r="I24" s="22">
        <v>0</v>
      </c>
      <c r="J24" s="21">
        <f t="shared" ref="J24:J29" si="10">L24+O24</f>
        <v>565100</v>
      </c>
      <c r="K24" s="22">
        <v>445100</v>
      </c>
      <c r="L24" s="22">
        <v>120000</v>
      </c>
      <c r="M24" s="22">
        <v>0</v>
      </c>
      <c r="N24" s="22">
        <v>0</v>
      </c>
      <c r="O24" s="22">
        <v>445100</v>
      </c>
      <c r="P24" s="21">
        <f t="shared" si="2"/>
        <v>39158986</v>
      </c>
    </row>
    <row r="25" spans="1:16" s="29" customFormat="1" ht="33.75" customHeight="1" x14ac:dyDescent="0.2">
      <c r="A25" s="18" t="s">
        <v>211</v>
      </c>
      <c r="B25" s="18">
        <v>7350</v>
      </c>
      <c r="C25" s="19" t="s">
        <v>204</v>
      </c>
      <c r="D25" s="20" t="s">
        <v>212</v>
      </c>
      <c r="E25" s="21">
        <f t="shared" si="3"/>
        <v>0</v>
      </c>
      <c r="F25" s="28"/>
      <c r="G25" s="28"/>
      <c r="H25" s="28"/>
      <c r="I25" s="28"/>
      <c r="J25" s="21">
        <f t="shared" si="10"/>
        <v>150000</v>
      </c>
      <c r="K25" s="22">
        <v>150000</v>
      </c>
      <c r="L25" s="22"/>
      <c r="M25" s="22"/>
      <c r="N25" s="22"/>
      <c r="O25" s="22">
        <v>150000</v>
      </c>
      <c r="P25" s="21">
        <f t="shared" si="2"/>
        <v>150000</v>
      </c>
    </row>
    <row r="26" spans="1:16" s="17" customFormat="1" ht="39" customHeight="1" x14ac:dyDescent="0.2">
      <c r="A26" s="18" t="s">
        <v>55</v>
      </c>
      <c r="B26" s="18" t="s">
        <v>57</v>
      </c>
      <c r="C26" s="19" t="s">
        <v>56</v>
      </c>
      <c r="D26" s="20" t="s">
        <v>58</v>
      </c>
      <c r="E26" s="21">
        <f t="shared" si="3"/>
        <v>35160</v>
      </c>
      <c r="F26" s="22">
        <v>35160</v>
      </c>
      <c r="G26" s="22"/>
      <c r="H26" s="22"/>
      <c r="I26" s="22"/>
      <c r="J26" s="21">
        <f t="shared" si="10"/>
        <v>0</v>
      </c>
      <c r="K26" s="22"/>
      <c r="L26" s="22"/>
      <c r="M26" s="22"/>
      <c r="N26" s="22"/>
      <c r="O26" s="22"/>
      <c r="P26" s="21">
        <f t="shared" si="2"/>
        <v>35160</v>
      </c>
    </row>
    <row r="27" spans="1:16" s="17" customFormat="1" ht="39" customHeight="1" x14ac:dyDescent="0.2">
      <c r="A27" s="18" t="s">
        <v>205</v>
      </c>
      <c r="B27" s="18">
        <v>8110</v>
      </c>
      <c r="C27" s="19" t="s">
        <v>206</v>
      </c>
      <c r="D27" s="20" t="s">
        <v>207</v>
      </c>
      <c r="E27" s="21">
        <f t="shared" si="3"/>
        <v>200000</v>
      </c>
      <c r="F27" s="22">
        <v>200000</v>
      </c>
      <c r="G27" s="22"/>
      <c r="H27" s="22"/>
      <c r="I27" s="22"/>
      <c r="J27" s="21">
        <f t="shared" si="10"/>
        <v>5000000</v>
      </c>
      <c r="K27" s="22">
        <v>5000000</v>
      </c>
      <c r="L27" s="22"/>
      <c r="M27" s="22"/>
      <c r="N27" s="22"/>
      <c r="O27" s="22">
        <v>5000000</v>
      </c>
      <c r="P27" s="21">
        <f t="shared" si="2"/>
        <v>5200000</v>
      </c>
    </row>
    <row r="28" spans="1:16" s="17" customFormat="1" ht="22.5" customHeight="1" x14ac:dyDescent="0.2">
      <c r="A28" s="36" t="s">
        <v>273</v>
      </c>
      <c r="B28" s="36" t="s">
        <v>156</v>
      </c>
      <c r="C28" s="37" t="s">
        <v>154</v>
      </c>
      <c r="D28" s="38" t="s">
        <v>157</v>
      </c>
      <c r="E28" s="21">
        <f t="shared" si="3"/>
        <v>1181920</v>
      </c>
      <c r="F28" s="22">
        <v>1181920</v>
      </c>
      <c r="G28" s="22"/>
      <c r="H28" s="22"/>
      <c r="I28" s="22"/>
      <c r="J28" s="21">
        <f t="shared" si="10"/>
        <v>1772880</v>
      </c>
      <c r="K28" s="22">
        <v>1772880</v>
      </c>
      <c r="L28" s="22"/>
      <c r="M28" s="22"/>
      <c r="N28" s="22"/>
      <c r="O28" s="22">
        <v>1772880</v>
      </c>
      <c r="P28" s="21">
        <f t="shared" si="2"/>
        <v>2954800</v>
      </c>
    </row>
    <row r="29" spans="1:16" s="17" customFormat="1" ht="45.75" customHeight="1" x14ac:dyDescent="0.2">
      <c r="A29" s="36" t="s">
        <v>274</v>
      </c>
      <c r="B29" s="36" t="s">
        <v>275</v>
      </c>
      <c r="C29" s="37" t="s">
        <v>154</v>
      </c>
      <c r="D29" s="38" t="s">
        <v>276</v>
      </c>
      <c r="E29" s="21">
        <f t="shared" si="3"/>
        <v>2100000</v>
      </c>
      <c r="F29" s="22">
        <v>2100000</v>
      </c>
      <c r="G29" s="22"/>
      <c r="H29" s="22"/>
      <c r="I29" s="22"/>
      <c r="J29" s="21">
        <f t="shared" si="10"/>
        <v>4600000</v>
      </c>
      <c r="K29" s="22">
        <v>4600000</v>
      </c>
      <c r="L29" s="22"/>
      <c r="M29" s="22"/>
      <c r="N29" s="22"/>
      <c r="O29" s="22">
        <v>4600000</v>
      </c>
      <c r="P29" s="21">
        <f t="shared" si="2"/>
        <v>6700000</v>
      </c>
    </row>
    <row r="30" spans="1:16" s="17" customFormat="1" ht="26.25" customHeight="1" x14ac:dyDescent="0.2">
      <c r="A30" s="11" t="s">
        <v>59</v>
      </c>
      <c r="B30" s="12"/>
      <c r="C30" s="13"/>
      <c r="D30" s="49" t="s">
        <v>246</v>
      </c>
      <c r="E30" s="15">
        <f>E31</f>
        <v>159955707</v>
      </c>
      <c r="F30" s="15">
        <f t="shared" ref="F30:O30" si="11">F31</f>
        <v>159955707</v>
      </c>
      <c r="G30" s="15">
        <f t="shared" si="11"/>
        <v>100664642</v>
      </c>
      <c r="H30" s="15">
        <f t="shared" si="11"/>
        <v>22787100</v>
      </c>
      <c r="I30" s="15">
        <f t="shared" si="11"/>
        <v>0</v>
      </c>
      <c r="J30" s="15">
        <f t="shared" si="11"/>
        <v>50811741</v>
      </c>
      <c r="K30" s="15">
        <f t="shared" si="11"/>
        <v>46373741</v>
      </c>
      <c r="L30" s="15">
        <f t="shared" si="11"/>
        <v>4438000</v>
      </c>
      <c r="M30" s="15">
        <f t="shared" si="11"/>
        <v>0</v>
      </c>
      <c r="N30" s="15">
        <f t="shared" si="11"/>
        <v>0</v>
      </c>
      <c r="O30" s="15">
        <f t="shared" si="11"/>
        <v>46373741</v>
      </c>
      <c r="P30" s="15">
        <f t="shared" si="2"/>
        <v>210767448</v>
      </c>
    </row>
    <row r="31" spans="1:16" s="17" customFormat="1" ht="28.5" customHeight="1" x14ac:dyDescent="0.2">
      <c r="A31" s="11" t="s">
        <v>60</v>
      </c>
      <c r="B31" s="12"/>
      <c r="C31" s="13"/>
      <c r="D31" s="49" t="s">
        <v>246</v>
      </c>
      <c r="E31" s="16">
        <f>F31+I31</f>
        <v>159955707</v>
      </c>
      <c r="F31" s="16">
        <f>F32+F33+F34+F38+F39+F42+F45+F57+F58+F52+F36+F46+F49+F55+F50+F53+F56+F60+F61</f>
        <v>159955707</v>
      </c>
      <c r="G31" s="16">
        <f t="shared" ref="G31:I31" si="12">G32+G33+G34+G38+G39+G42+G45+G57+G58+G52+G36+G46+G49+G55</f>
        <v>100664642</v>
      </c>
      <c r="H31" s="16">
        <f t="shared" si="12"/>
        <v>22787100</v>
      </c>
      <c r="I31" s="16">
        <f t="shared" si="12"/>
        <v>0</v>
      </c>
      <c r="J31" s="16">
        <f>L31+O31</f>
        <v>50811741</v>
      </c>
      <c r="K31" s="16">
        <f t="shared" ref="K31:O31" si="13">K32+K33+K34+K38+K39+K42+K45+K57+K58+K52+K36+K46+K49+K55+K50+K53+K56+K60+K61</f>
        <v>46373741</v>
      </c>
      <c r="L31" s="16">
        <f t="shared" si="13"/>
        <v>4438000</v>
      </c>
      <c r="M31" s="16">
        <f t="shared" si="13"/>
        <v>0</v>
      </c>
      <c r="N31" s="16">
        <f t="shared" si="13"/>
        <v>0</v>
      </c>
      <c r="O31" s="16">
        <f t="shared" si="13"/>
        <v>46373741</v>
      </c>
      <c r="P31" s="15">
        <f>E31+J31</f>
        <v>210767448</v>
      </c>
    </row>
    <row r="32" spans="1:16" s="17" customFormat="1" ht="47.25" customHeight="1" x14ac:dyDescent="0.2">
      <c r="A32" s="18" t="s">
        <v>61</v>
      </c>
      <c r="B32" s="18" t="s">
        <v>62</v>
      </c>
      <c r="C32" s="19" t="s">
        <v>20</v>
      </c>
      <c r="D32" s="20" t="s">
        <v>63</v>
      </c>
      <c r="E32" s="21">
        <f t="shared" ref="E32:E37" si="14">F32+I32</f>
        <v>1396493</v>
      </c>
      <c r="F32" s="22">
        <v>1396493</v>
      </c>
      <c r="G32" s="22">
        <v>1120830</v>
      </c>
      <c r="H32" s="22"/>
      <c r="I32" s="22"/>
      <c r="J32" s="21">
        <f t="shared" ref="J32:J40" si="15">L32+O32</f>
        <v>0</v>
      </c>
      <c r="K32" s="22"/>
      <c r="L32" s="22"/>
      <c r="M32" s="22"/>
      <c r="N32" s="22"/>
      <c r="O32" s="22"/>
      <c r="P32" s="21">
        <f t="shared" si="2"/>
        <v>1396493</v>
      </c>
    </row>
    <row r="33" spans="1:16" s="17" customFormat="1" ht="24.75" customHeight="1" x14ac:dyDescent="0.2">
      <c r="A33" s="18" t="s">
        <v>64</v>
      </c>
      <c r="B33" s="18" t="s">
        <v>66</v>
      </c>
      <c r="C33" s="19" t="s">
        <v>65</v>
      </c>
      <c r="D33" s="20" t="s">
        <v>67</v>
      </c>
      <c r="E33" s="21">
        <f t="shared" si="14"/>
        <v>39621154</v>
      </c>
      <c r="F33" s="22">
        <v>39621154</v>
      </c>
      <c r="G33" s="22">
        <v>25427490</v>
      </c>
      <c r="H33" s="22">
        <v>5406849</v>
      </c>
      <c r="I33" s="22"/>
      <c r="J33" s="21">
        <f t="shared" si="15"/>
        <v>1576600</v>
      </c>
      <c r="K33" s="22"/>
      <c r="L33" s="22">
        <v>1576600</v>
      </c>
      <c r="M33" s="22"/>
      <c r="N33" s="22"/>
      <c r="O33" s="22"/>
      <c r="P33" s="21">
        <f t="shared" si="2"/>
        <v>41197754</v>
      </c>
    </row>
    <row r="34" spans="1:16" s="17" customFormat="1" ht="37.5" customHeight="1" x14ac:dyDescent="0.2">
      <c r="A34" s="18" t="s">
        <v>68</v>
      </c>
      <c r="B34" s="18" t="s">
        <v>33</v>
      </c>
      <c r="C34" s="23"/>
      <c r="D34" s="20" t="s">
        <v>69</v>
      </c>
      <c r="E34" s="21">
        <f t="shared" si="14"/>
        <v>49403830</v>
      </c>
      <c r="F34" s="22">
        <f>SUM(F35)</f>
        <v>49403830</v>
      </c>
      <c r="G34" s="22">
        <v>20778226</v>
      </c>
      <c r="H34" s="22">
        <v>16689990</v>
      </c>
      <c r="I34" s="22">
        <f t="shared" ref="I34" si="16">I35</f>
        <v>0</v>
      </c>
      <c r="J34" s="21">
        <f t="shared" si="15"/>
        <v>6468610</v>
      </c>
      <c r="K34" s="22">
        <f>SUM(K35)</f>
        <v>6272610</v>
      </c>
      <c r="L34" s="22">
        <f>SUM(L35)</f>
        <v>196000</v>
      </c>
      <c r="M34" s="22">
        <f t="shared" ref="M34:O34" si="17">SUM(M35)</f>
        <v>0</v>
      </c>
      <c r="N34" s="22">
        <f t="shared" si="17"/>
        <v>0</v>
      </c>
      <c r="O34" s="22">
        <f t="shared" si="17"/>
        <v>6272610</v>
      </c>
      <c r="P34" s="21">
        <f t="shared" si="2"/>
        <v>55872440</v>
      </c>
    </row>
    <row r="35" spans="1:16" s="29" customFormat="1" ht="52.5" customHeight="1" x14ac:dyDescent="0.2">
      <c r="A35" s="24" t="s">
        <v>70</v>
      </c>
      <c r="B35" s="24" t="s">
        <v>72</v>
      </c>
      <c r="C35" s="25" t="s">
        <v>71</v>
      </c>
      <c r="D35" s="26" t="s">
        <v>203</v>
      </c>
      <c r="E35" s="27">
        <f t="shared" si="14"/>
        <v>49403830</v>
      </c>
      <c r="F35" s="22">
        <v>49403830</v>
      </c>
      <c r="G35" s="22">
        <v>20778226</v>
      </c>
      <c r="H35" s="22">
        <v>16689990</v>
      </c>
      <c r="I35" s="28"/>
      <c r="J35" s="27">
        <f t="shared" si="15"/>
        <v>6468610</v>
      </c>
      <c r="K35" s="28">
        <v>6272610</v>
      </c>
      <c r="L35" s="28">
        <v>196000</v>
      </c>
      <c r="M35" s="28"/>
      <c r="N35" s="28"/>
      <c r="O35" s="28">
        <v>6272610</v>
      </c>
      <c r="P35" s="27">
        <f t="shared" si="2"/>
        <v>55872440</v>
      </c>
    </row>
    <row r="36" spans="1:16" s="29" customFormat="1" ht="52.5" customHeight="1" x14ac:dyDescent="0.2">
      <c r="A36" s="18" t="s">
        <v>239</v>
      </c>
      <c r="B36" s="18">
        <v>1030</v>
      </c>
      <c r="C36" s="19"/>
      <c r="D36" s="20" t="s">
        <v>240</v>
      </c>
      <c r="E36" s="21">
        <f t="shared" si="14"/>
        <v>46625000</v>
      </c>
      <c r="F36" s="22">
        <f>F37</f>
        <v>46625000</v>
      </c>
      <c r="G36" s="22">
        <f t="shared" ref="G36:I36" si="18">G37</f>
        <v>38217213</v>
      </c>
      <c r="H36" s="22">
        <f t="shared" si="18"/>
        <v>0</v>
      </c>
      <c r="I36" s="22">
        <f t="shared" si="18"/>
        <v>0</v>
      </c>
      <c r="J36" s="21">
        <f t="shared" si="15"/>
        <v>0</v>
      </c>
      <c r="K36" s="22">
        <f t="shared" ref="K36:O36" si="19">K37</f>
        <v>0</v>
      </c>
      <c r="L36" s="22">
        <f t="shared" si="19"/>
        <v>0</v>
      </c>
      <c r="M36" s="22">
        <f t="shared" si="19"/>
        <v>0</v>
      </c>
      <c r="N36" s="22">
        <f t="shared" si="19"/>
        <v>0</v>
      </c>
      <c r="O36" s="22">
        <f t="shared" si="19"/>
        <v>0</v>
      </c>
      <c r="P36" s="21">
        <f t="shared" si="2"/>
        <v>46625000</v>
      </c>
    </row>
    <row r="37" spans="1:16" s="29" customFormat="1" ht="52.5" customHeight="1" x14ac:dyDescent="0.2">
      <c r="A37" s="24" t="s">
        <v>241</v>
      </c>
      <c r="B37" s="24">
        <v>1031</v>
      </c>
      <c r="C37" s="25" t="s">
        <v>71</v>
      </c>
      <c r="D37" s="20" t="s">
        <v>242</v>
      </c>
      <c r="E37" s="27">
        <f t="shared" si="14"/>
        <v>46625000</v>
      </c>
      <c r="F37" s="28">
        <v>46625000</v>
      </c>
      <c r="G37" s="28">
        <v>38217213</v>
      </c>
      <c r="H37" s="28"/>
      <c r="I37" s="28"/>
      <c r="J37" s="27">
        <f t="shared" si="15"/>
        <v>0</v>
      </c>
      <c r="K37" s="28"/>
      <c r="L37" s="28"/>
      <c r="M37" s="28"/>
      <c r="N37" s="28"/>
      <c r="O37" s="28"/>
      <c r="P37" s="27">
        <f t="shared" si="2"/>
        <v>46625000</v>
      </c>
    </row>
    <row r="38" spans="1:16" s="17" customFormat="1" ht="51.75" customHeight="1" x14ac:dyDescent="0.2">
      <c r="A38" s="18" t="s">
        <v>73</v>
      </c>
      <c r="B38" s="18" t="s">
        <v>75</v>
      </c>
      <c r="C38" s="19" t="s">
        <v>74</v>
      </c>
      <c r="D38" s="20" t="s">
        <v>76</v>
      </c>
      <c r="E38" s="21">
        <f>F38+I38</f>
        <v>2772078</v>
      </c>
      <c r="F38" s="22">
        <v>2772078</v>
      </c>
      <c r="G38" s="22">
        <v>2002376</v>
      </c>
      <c r="H38" s="22">
        <v>251379</v>
      </c>
      <c r="I38" s="22"/>
      <c r="J38" s="21">
        <f t="shared" si="15"/>
        <v>0</v>
      </c>
      <c r="K38" s="22"/>
      <c r="L38" s="22"/>
      <c r="M38" s="22"/>
      <c r="N38" s="22"/>
      <c r="O38" s="22"/>
      <c r="P38" s="21">
        <f t="shared" si="2"/>
        <v>2772078</v>
      </c>
    </row>
    <row r="39" spans="1:16" s="17" customFormat="1" ht="28.5" customHeight="1" x14ac:dyDescent="0.2">
      <c r="A39" s="18" t="s">
        <v>77</v>
      </c>
      <c r="B39" s="18" t="s">
        <v>78</v>
      </c>
      <c r="C39" s="23"/>
      <c r="D39" s="20" t="s">
        <v>79</v>
      </c>
      <c r="E39" s="21">
        <f>F39+I39</f>
        <v>11251329</v>
      </c>
      <c r="F39" s="22">
        <f>F40+F41</f>
        <v>11251329</v>
      </c>
      <c r="G39" s="22">
        <f>G40+G41</f>
        <v>6764512</v>
      </c>
      <c r="H39" s="22">
        <f>H40+H41</f>
        <v>423509</v>
      </c>
      <c r="I39" s="22">
        <f>I40+I41</f>
        <v>0</v>
      </c>
      <c r="J39" s="21">
        <f t="shared" si="15"/>
        <v>0</v>
      </c>
      <c r="K39" s="22">
        <f>K40+K41</f>
        <v>0</v>
      </c>
      <c r="L39" s="22">
        <f>L40+L41</f>
        <v>0</v>
      </c>
      <c r="M39" s="22">
        <f>M40+M41</f>
        <v>0</v>
      </c>
      <c r="N39" s="22">
        <f>N40+N41</f>
        <v>0</v>
      </c>
      <c r="O39" s="22">
        <f>O40+O41</f>
        <v>0</v>
      </c>
      <c r="P39" s="21">
        <f t="shared" si="2"/>
        <v>11251329</v>
      </c>
    </row>
    <row r="40" spans="1:16" s="29" customFormat="1" ht="35.25" customHeight="1" x14ac:dyDescent="0.2">
      <c r="A40" s="24" t="s">
        <v>80</v>
      </c>
      <c r="B40" s="24" t="s">
        <v>82</v>
      </c>
      <c r="C40" s="25" t="s">
        <v>81</v>
      </c>
      <c r="D40" s="26" t="s">
        <v>83</v>
      </c>
      <c r="E40" s="27">
        <f>F40+I40</f>
        <v>10744659</v>
      </c>
      <c r="F40" s="28">
        <v>10744659</v>
      </c>
      <c r="G40" s="28">
        <v>6764512</v>
      </c>
      <c r="H40" s="28">
        <v>423509</v>
      </c>
      <c r="I40" s="28"/>
      <c r="J40" s="27">
        <f t="shared" si="15"/>
        <v>0</v>
      </c>
      <c r="K40" s="28"/>
      <c r="L40" s="28"/>
      <c r="M40" s="28"/>
      <c r="N40" s="28"/>
      <c r="O40" s="28"/>
      <c r="P40" s="27">
        <f t="shared" si="2"/>
        <v>10744659</v>
      </c>
    </row>
    <row r="41" spans="1:16" s="29" customFormat="1" ht="30" customHeight="1" x14ac:dyDescent="0.2">
      <c r="A41" s="24" t="s">
        <v>84</v>
      </c>
      <c r="B41" s="24" t="s">
        <v>85</v>
      </c>
      <c r="C41" s="25" t="s">
        <v>81</v>
      </c>
      <c r="D41" s="26" t="s">
        <v>86</v>
      </c>
      <c r="E41" s="27">
        <f>F41+I41</f>
        <v>506670</v>
      </c>
      <c r="F41" s="28">
        <v>506670</v>
      </c>
      <c r="G41" s="28"/>
      <c r="H41" s="28"/>
      <c r="I41" s="28"/>
      <c r="J41" s="27">
        <v>0</v>
      </c>
      <c r="K41" s="28"/>
      <c r="L41" s="28"/>
      <c r="M41" s="28"/>
      <c r="N41" s="28"/>
      <c r="O41" s="28"/>
      <c r="P41" s="27">
        <f t="shared" si="2"/>
        <v>506670</v>
      </c>
    </row>
    <row r="42" spans="1:16" s="17" customFormat="1" ht="30" customHeight="1" x14ac:dyDescent="0.2">
      <c r="A42" s="18" t="s">
        <v>87</v>
      </c>
      <c r="B42" s="18" t="s">
        <v>88</v>
      </c>
      <c r="C42" s="23"/>
      <c r="D42" s="20" t="s">
        <v>89</v>
      </c>
      <c r="E42" s="21">
        <f>F42+I42</f>
        <v>1514992</v>
      </c>
      <c r="F42" s="22">
        <f>F43+F44</f>
        <v>1514992</v>
      </c>
      <c r="G42" s="22">
        <f t="shared" ref="G42:O42" si="20">G43+G44</f>
        <v>1209858</v>
      </c>
      <c r="H42" s="22">
        <f t="shared" si="20"/>
        <v>0</v>
      </c>
      <c r="I42" s="22">
        <f t="shared" si="20"/>
        <v>0</v>
      </c>
      <c r="J42" s="22">
        <f t="shared" si="20"/>
        <v>0</v>
      </c>
      <c r="K42" s="22">
        <f t="shared" si="20"/>
        <v>0</v>
      </c>
      <c r="L42" s="22">
        <f t="shared" si="20"/>
        <v>0</v>
      </c>
      <c r="M42" s="22">
        <f t="shared" si="20"/>
        <v>0</v>
      </c>
      <c r="N42" s="22">
        <f t="shared" si="20"/>
        <v>0</v>
      </c>
      <c r="O42" s="22">
        <f t="shared" si="20"/>
        <v>0</v>
      </c>
      <c r="P42" s="21">
        <f t="shared" si="2"/>
        <v>1514992</v>
      </c>
    </row>
    <row r="43" spans="1:16" s="29" customFormat="1" ht="45.75" customHeight="1" x14ac:dyDescent="0.2">
      <c r="A43" s="24" t="s">
        <v>90</v>
      </c>
      <c r="B43" s="24" t="s">
        <v>91</v>
      </c>
      <c r="C43" s="25" t="s">
        <v>81</v>
      </c>
      <c r="D43" s="26" t="s">
        <v>92</v>
      </c>
      <c r="E43" s="27">
        <f t="shared" ref="E43:E72" si="21">F43+I43</f>
        <v>101424</v>
      </c>
      <c r="F43" s="28">
        <v>101424</v>
      </c>
      <c r="G43" s="28">
        <v>51195</v>
      </c>
      <c r="H43" s="28"/>
      <c r="I43" s="28"/>
      <c r="J43" s="27">
        <f t="shared" ref="J43:J61" si="22">L43+O43</f>
        <v>0</v>
      </c>
      <c r="K43" s="28"/>
      <c r="L43" s="28"/>
      <c r="M43" s="28"/>
      <c r="N43" s="28"/>
      <c r="O43" s="28"/>
      <c r="P43" s="27">
        <f t="shared" si="2"/>
        <v>101424</v>
      </c>
    </row>
    <row r="44" spans="1:16" s="29" customFormat="1" ht="45.75" customHeight="1" x14ac:dyDescent="0.2">
      <c r="A44" s="24" t="s">
        <v>243</v>
      </c>
      <c r="B44" s="24" t="s">
        <v>244</v>
      </c>
      <c r="C44" s="25" t="s">
        <v>81</v>
      </c>
      <c r="D44" s="26" t="s">
        <v>245</v>
      </c>
      <c r="E44" s="27">
        <f t="shared" si="21"/>
        <v>1413568</v>
      </c>
      <c r="F44" s="28">
        <v>1413568</v>
      </c>
      <c r="G44" s="28">
        <v>1158663</v>
      </c>
      <c r="H44" s="28"/>
      <c r="I44" s="28"/>
      <c r="J44" s="27">
        <f t="shared" si="22"/>
        <v>0</v>
      </c>
      <c r="K44" s="28"/>
      <c r="L44" s="28"/>
      <c r="M44" s="28"/>
      <c r="N44" s="28"/>
      <c r="O44" s="28"/>
      <c r="P44" s="27">
        <f t="shared" si="2"/>
        <v>1413568</v>
      </c>
    </row>
    <row r="45" spans="1:16" s="17" customFormat="1" ht="47.25" customHeight="1" x14ac:dyDescent="0.2">
      <c r="A45" s="18" t="s">
        <v>93</v>
      </c>
      <c r="B45" s="18" t="s">
        <v>94</v>
      </c>
      <c r="C45" s="19" t="s">
        <v>81</v>
      </c>
      <c r="D45" s="20" t="s">
        <v>95</v>
      </c>
      <c r="E45" s="21">
        <f t="shared" si="21"/>
        <v>1232469</v>
      </c>
      <c r="F45" s="22">
        <v>1232469</v>
      </c>
      <c r="G45" s="22">
        <v>997576</v>
      </c>
      <c r="H45" s="22"/>
      <c r="I45" s="22"/>
      <c r="J45" s="21">
        <f t="shared" si="22"/>
        <v>0</v>
      </c>
      <c r="K45" s="22"/>
      <c r="L45" s="22"/>
      <c r="M45" s="22"/>
      <c r="N45" s="22"/>
      <c r="O45" s="22"/>
      <c r="P45" s="21">
        <f t="shared" si="2"/>
        <v>1232469</v>
      </c>
    </row>
    <row r="46" spans="1:16" s="17" customFormat="1" ht="47.25" customHeight="1" x14ac:dyDescent="0.2">
      <c r="A46" s="36" t="s">
        <v>254</v>
      </c>
      <c r="B46" s="36" t="s">
        <v>255</v>
      </c>
      <c r="C46" s="58"/>
      <c r="D46" s="38" t="s">
        <v>256</v>
      </c>
      <c r="E46" s="21">
        <f>F46+I46</f>
        <v>0</v>
      </c>
      <c r="F46" s="53">
        <v>0</v>
      </c>
      <c r="G46" s="53">
        <v>0</v>
      </c>
      <c r="H46" s="53">
        <v>0</v>
      </c>
      <c r="I46" s="53">
        <v>0</v>
      </c>
      <c r="J46" s="21">
        <f t="shared" si="22"/>
        <v>1162375</v>
      </c>
      <c r="K46" s="53">
        <v>1162375</v>
      </c>
      <c r="L46" s="53">
        <v>0</v>
      </c>
      <c r="M46" s="53">
        <v>0</v>
      </c>
      <c r="N46" s="53">
        <v>0</v>
      </c>
      <c r="O46" s="53">
        <v>1162375</v>
      </c>
      <c r="P46" s="52">
        <f t="shared" si="2"/>
        <v>1162375</v>
      </c>
    </row>
    <row r="47" spans="1:16" s="17" customFormat="1" ht="80.25" customHeight="1" x14ac:dyDescent="0.2">
      <c r="A47" s="36" t="s">
        <v>277</v>
      </c>
      <c r="B47" s="36" t="s">
        <v>278</v>
      </c>
      <c r="C47" s="37" t="s">
        <v>81</v>
      </c>
      <c r="D47" s="38" t="s">
        <v>279</v>
      </c>
      <c r="E47" s="21">
        <f>F47+I47</f>
        <v>0</v>
      </c>
      <c r="F47" s="53"/>
      <c r="G47" s="53"/>
      <c r="H47" s="53"/>
      <c r="I47" s="53"/>
      <c r="J47" s="21">
        <f t="shared" si="22"/>
        <v>232475</v>
      </c>
      <c r="K47" s="53">
        <v>232475</v>
      </c>
      <c r="L47" s="53"/>
      <c r="M47" s="53"/>
      <c r="N47" s="53"/>
      <c r="O47" s="53">
        <v>232475</v>
      </c>
      <c r="P47" s="52">
        <f t="shared" si="2"/>
        <v>232475</v>
      </c>
    </row>
    <row r="48" spans="1:16" s="29" customFormat="1" ht="80.25" customHeight="1" x14ac:dyDescent="0.2">
      <c r="A48" s="54" t="s">
        <v>257</v>
      </c>
      <c r="B48" s="54" t="s">
        <v>258</v>
      </c>
      <c r="C48" s="55" t="s">
        <v>81</v>
      </c>
      <c r="D48" s="56" t="s">
        <v>259</v>
      </c>
      <c r="E48" s="21">
        <f>F48+I48</f>
        <v>0</v>
      </c>
      <c r="F48" s="57">
        <v>0</v>
      </c>
      <c r="G48" s="57">
        <v>0</v>
      </c>
      <c r="H48" s="57">
        <v>0</v>
      </c>
      <c r="I48" s="57">
        <v>0</v>
      </c>
      <c r="J48" s="27">
        <f t="shared" si="22"/>
        <v>929900</v>
      </c>
      <c r="K48" s="57">
        <v>929900</v>
      </c>
      <c r="L48" s="57">
        <v>0</v>
      </c>
      <c r="M48" s="57">
        <v>0</v>
      </c>
      <c r="N48" s="57">
        <v>0</v>
      </c>
      <c r="O48" s="57">
        <v>929900</v>
      </c>
      <c r="P48" s="27">
        <f t="shared" si="2"/>
        <v>929900</v>
      </c>
    </row>
    <row r="49" spans="1:16" s="17" customFormat="1" ht="81" customHeight="1" x14ac:dyDescent="0.2">
      <c r="A49" s="36" t="s">
        <v>260</v>
      </c>
      <c r="B49" s="36" t="s">
        <v>261</v>
      </c>
      <c r="C49" s="37" t="s">
        <v>81</v>
      </c>
      <c r="D49" s="38" t="s">
        <v>262</v>
      </c>
      <c r="E49" s="21">
        <f>F49+I49</f>
        <v>244600</v>
      </c>
      <c r="F49" s="53">
        <v>244600</v>
      </c>
      <c r="G49" s="53">
        <v>200491</v>
      </c>
      <c r="H49" s="53">
        <v>0</v>
      </c>
      <c r="I49" s="53">
        <v>0</v>
      </c>
      <c r="J49" s="21">
        <f t="shared" si="22"/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21">
        <f>E49+J49</f>
        <v>244600</v>
      </c>
    </row>
    <row r="50" spans="1:16" s="17" customFormat="1" ht="96" customHeight="1" x14ac:dyDescent="0.2">
      <c r="A50" s="36" t="s">
        <v>280</v>
      </c>
      <c r="B50" s="36" t="s">
        <v>281</v>
      </c>
      <c r="C50" s="58"/>
      <c r="D50" s="38" t="s">
        <v>290</v>
      </c>
      <c r="E50" s="21">
        <f t="shared" ref="E50:E51" si="23">F50+I50</f>
        <v>0</v>
      </c>
      <c r="F50" s="53">
        <f>F51</f>
        <v>0</v>
      </c>
      <c r="G50" s="53">
        <f t="shared" ref="G50:I50" si="24">G51</f>
        <v>0</v>
      </c>
      <c r="H50" s="53">
        <f t="shared" si="24"/>
        <v>0</v>
      </c>
      <c r="I50" s="53">
        <f t="shared" si="24"/>
        <v>0</v>
      </c>
      <c r="J50" s="21">
        <f t="shared" si="22"/>
        <v>3963774</v>
      </c>
      <c r="K50" s="53">
        <f t="shared" ref="K50" si="25">K51</f>
        <v>3963774</v>
      </c>
      <c r="L50" s="53">
        <f t="shared" ref="L50" si="26">L51</f>
        <v>0</v>
      </c>
      <c r="M50" s="53">
        <f t="shared" ref="M50" si="27">M51</f>
        <v>0</v>
      </c>
      <c r="N50" s="53">
        <f t="shared" ref="N50" si="28">N51</f>
        <v>0</v>
      </c>
      <c r="O50" s="53">
        <f t="shared" ref="O50" si="29">O51</f>
        <v>3963774</v>
      </c>
      <c r="P50" s="21">
        <f t="shared" ref="P50:P51" si="30">E50+J50</f>
        <v>3963774</v>
      </c>
    </row>
    <row r="51" spans="1:16" s="29" customFormat="1" ht="138.75" customHeight="1" x14ac:dyDescent="0.2">
      <c r="A51" s="54" t="s">
        <v>282</v>
      </c>
      <c r="B51" s="54" t="s">
        <v>283</v>
      </c>
      <c r="C51" s="55" t="s">
        <v>81</v>
      </c>
      <c r="D51" s="56" t="s">
        <v>291</v>
      </c>
      <c r="E51" s="27">
        <f t="shared" si="23"/>
        <v>0</v>
      </c>
      <c r="F51" s="57"/>
      <c r="G51" s="57"/>
      <c r="H51" s="57"/>
      <c r="I51" s="57"/>
      <c r="J51" s="27">
        <f t="shared" si="22"/>
        <v>3963774</v>
      </c>
      <c r="K51" s="57">
        <v>3963774</v>
      </c>
      <c r="L51" s="57"/>
      <c r="M51" s="57"/>
      <c r="N51" s="57"/>
      <c r="O51" s="57">
        <v>3963774</v>
      </c>
      <c r="P51" s="27">
        <f t="shared" si="30"/>
        <v>3963774</v>
      </c>
    </row>
    <row r="52" spans="1:16" s="17" customFormat="1" ht="47.25" customHeight="1" x14ac:dyDescent="0.2">
      <c r="A52" s="18" t="s">
        <v>237</v>
      </c>
      <c r="B52" s="18">
        <v>1300</v>
      </c>
      <c r="C52" s="19" t="s">
        <v>81</v>
      </c>
      <c r="D52" s="20" t="s">
        <v>238</v>
      </c>
      <c r="E52" s="21">
        <f t="shared" si="21"/>
        <v>0</v>
      </c>
      <c r="F52" s="22"/>
      <c r="G52" s="22"/>
      <c r="H52" s="22"/>
      <c r="I52" s="22"/>
      <c r="J52" s="21">
        <f t="shared" si="22"/>
        <v>33594982</v>
      </c>
      <c r="K52" s="22">
        <v>33594982</v>
      </c>
      <c r="L52" s="22"/>
      <c r="M52" s="22"/>
      <c r="N52" s="22"/>
      <c r="O52" s="22">
        <v>33594982</v>
      </c>
      <c r="P52" s="21">
        <f t="shared" si="2"/>
        <v>33594982</v>
      </c>
    </row>
    <row r="53" spans="1:16" s="17" customFormat="1" ht="34.5" customHeight="1" x14ac:dyDescent="0.2">
      <c r="A53" s="36" t="s">
        <v>284</v>
      </c>
      <c r="B53" s="36" t="s">
        <v>285</v>
      </c>
      <c r="C53" s="58"/>
      <c r="D53" s="38" t="s">
        <v>286</v>
      </c>
      <c r="E53" s="21">
        <f t="shared" si="21"/>
        <v>0</v>
      </c>
      <c r="F53" s="22">
        <f>F54</f>
        <v>0</v>
      </c>
      <c r="G53" s="22">
        <f t="shared" ref="G53:I53" si="31">G54</f>
        <v>0</v>
      </c>
      <c r="H53" s="22">
        <f t="shared" si="31"/>
        <v>0</v>
      </c>
      <c r="I53" s="22">
        <f t="shared" si="31"/>
        <v>0</v>
      </c>
      <c r="J53" s="21">
        <f t="shared" si="22"/>
        <v>1973600</v>
      </c>
      <c r="K53" s="22">
        <f t="shared" ref="K53" si="32">K54</f>
        <v>0</v>
      </c>
      <c r="L53" s="22">
        <f t="shared" ref="L53" si="33">L54</f>
        <v>1973600</v>
      </c>
      <c r="M53" s="22">
        <f t="shared" ref="M53" si="34">M54</f>
        <v>0</v>
      </c>
      <c r="N53" s="22">
        <f t="shared" ref="N53" si="35">N54</f>
        <v>0</v>
      </c>
      <c r="O53" s="22">
        <f t="shared" ref="O53" si="36">O54</f>
        <v>0</v>
      </c>
      <c r="P53" s="21">
        <f t="shared" si="2"/>
        <v>1973600</v>
      </c>
    </row>
    <row r="54" spans="1:16" s="29" customFormat="1" ht="52.5" customHeight="1" x14ac:dyDescent="0.2">
      <c r="A54" s="54" t="s">
        <v>287</v>
      </c>
      <c r="B54" s="54" t="s">
        <v>288</v>
      </c>
      <c r="C54" s="55" t="s">
        <v>81</v>
      </c>
      <c r="D54" s="56" t="s">
        <v>289</v>
      </c>
      <c r="E54" s="21">
        <f t="shared" si="21"/>
        <v>0</v>
      </c>
      <c r="F54" s="28"/>
      <c r="G54" s="28"/>
      <c r="H54" s="28"/>
      <c r="I54" s="28"/>
      <c r="J54" s="21">
        <f t="shared" si="22"/>
        <v>1973600</v>
      </c>
      <c r="K54" s="28"/>
      <c r="L54" s="28">
        <v>1973600</v>
      </c>
      <c r="M54" s="28"/>
      <c r="N54" s="28"/>
      <c r="O54" s="28"/>
      <c r="P54" s="27">
        <f t="shared" si="2"/>
        <v>1973600</v>
      </c>
    </row>
    <row r="55" spans="1:16" s="17" customFormat="1" ht="64.5" customHeight="1" x14ac:dyDescent="0.2">
      <c r="A55" s="36" t="s">
        <v>263</v>
      </c>
      <c r="B55" s="36" t="s">
        <v>264</v>
      </c>
      <c r="C55" s="37" t="s">
        <v>81</v>
      </c>
      <c r="D55" s="38" t="s">
        <v>265</v>
      </c>
      <c r="E55" s="21">
        <f t="shared" si="21"/>
        <v>3052500</v>
      </c>
      <c r="F55" s="53">
        <v>3052500</v>
      </c>
      <c r="G55" s="53">
        <v>2502049</v>
      </c>
      <c r="H55" s="53">
        <v>0</v>
      </c>
      <c r="I55" s="53">
        <v>0</v>
      </c>
      <c r="J55" s="21">
        <f t="shared" si="22"/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21">
        <f t="shared" si="2"/>
        <v>3052500</v>
      </c>
    </row>
    <row r="56" spans="1:16" s="17" customFormat="1" ht="73.5" customHeight="1" x14ac:dyDescent="0.2">
      <c r="A56" s="36" t="s">
        <v>292</v>
      </c>
      <c r="B56" s="36" t="s">
        <v>293</v>
      </c>
      <c r="C56" s="37" t="s">
        <v>81</v>
      </c>
      <c r="D56" s="38" t="s">
        <v>294</v>
      </c>
      <c r="E56" s="21">
        <f t="shared" si="21"/>
        <v>0</v>
      </c>
      <c r="F56" s="53"/>
      <c r="G56" s="53"/>
      <c r="H56" s="53"/>
      <c r="I56" s="53"/>
      <c r="J56" s="21">
        <f t="shared" si="22"/>
        <v>691800</v>
      </c>
      <c r="K56" s="53"/>
      <c r="L56" s="53">
        <v>691800</v>
      </c>
      <c r="M56" s="53"/>
      <c r="N56" s="53"/>
      <c r="O56" s="53"/>
      <c r="P56" s="21">
        <f t="shared" si="2"/>
        <v>691800</v>
      </c>
    </row>
    <row r="57" spans="1:16" s="17" customFormat="1" ht="72.75" customHeight="1" x14ac:dyDescent="0.2">
      <c r="A57" s="18" t="s">
        <v>96</v>
      </c>
      <c r="B57" s="18" t="s">
        <v>97</v>
      </c>
      <c r="C57" s="19" t="s">
        <v>38</v>
      </c>
      <c r="D57" s="20" t="s">
        <v>98</v>
      </c>
      <c r="E57" s="21">
        <f t="shared" si="21"/>
        <v>919985</v>
      </c>
      <c r="F57" s="22">
        <v>919985</v>
      </c>
      <c r="G57" s="22"/>
      <c r="H57" s="22"/>
      <c r="I57" s="22"/>
      <c r="J57" s="21">
        <f t="shared" si="22"/>
        <v>0</v>
      </c>
      <c r="K57" s="22"/>
      <c r="L57" s="22"/>
      <c r="M57" s="22"/>
      <c r="N57" s="22"/>
      <c r="O57" s="22"/>
      <c r="P57" s="21">
        <f t="shared" si="2"/>
        <v>919985</v>
      </c>
    </row>
    <row r="58" spans="1:16" s="17" customFormat="1" ht="19.5" customHeight="1" x14ac:dyDescent="0.2">
      <c r="A58" s="18" t="s">
        <v>99</v>
      </c>
      <c r="B58" s="18" t="s">
        <v>100</v>
      </c>
      <c r="C58" s="23"/>
      <c r="D58" s="20" t="s">
        <v>101</v>
      </c>
      <c r="E58" s="21">
        <f t="shared" si="21"/>
        <v>1906277</v>
      </c>
      <c r="F58" s="22">
        <f>F59</f>
        <v>1906277</v>
      </c>
      <c r="G58" s="22">
        <f t="shared" ref="G58:I58" si="37">G59</f>
        <v>1444021</v>
      </c>
      <c r="H58" s="22">
        <f t="shared" si="37"/>
        <v>15373</v>
      </c>
      <c r="I58" s="22">
        <f t="shared" si="37"/>
        <v>0</v>
      </c>
      <c r="J58" s="21">
        <f t="shared" si="22"/>
        <v>0</v>
      </c>
      <c r="K58" s="22">
        <f t="shared" ref="K58:O58" si="38">K59</f>
        <v>0</v>
      </c>
      <c r="L58" s="22">
        <f t="shared" si="38"/>
        <v>0</v>
      </c>
      <c r="M58" s="22">
        <f t="shared" si="38"/>
        <v>0</v>
      </c>
      <c r="N58" s="22">
        <f t="shared" si="38"/>
        <v>0</v>
      </c>
      <c r="O58" s="22">
        <f t="shared" si="38"/>
        <v>0</v>
      </c>
      <c r="P58" s="21">
        <f t="shared" si="2"/>
        <v>1906277</v>
      </c>
    </row>
    <row r="59" spans="1:16" s="29" customFormat="1" ht="47.25" customHeight="1" x14ac:dyDescent="0.2">
      <c r="A59" s="24" t="s">
        <v>102</v>
      </c>
      <c r="B59" s="24" t="s">
        <v>103</v>
      </c>
      <c r="C59" s="25" t="s">
        <v>50</v>
      </c>
      <c r="D59" s="26" t="s">
        <v>247</v>
      </c>
      <c r="E59" s="27">
        <f t="shared" si="21"/>
        <v>1906277</v>
      </c>
      <c r="F59" s="28">
        <v>1906277</v>
      </c>
      <c r="G59" s="28">
        <v>1444021</v>
      </c>
      <c r="H59" s="28">
        <v>15373</v>
      </c>
      <c r="I59" s="28"/>
      <c r="J59" s="27">
        <f t="shared" si="22"/>
        <v>0</v>
      </c>
      <c r="K59" s="28"/>
      <c r="L59" s="28"/>
      <c r="M59" s="28"/>
      <c r="N59" s="28"/>
      <c r="O59" s="28"/>
      <c r="P59" s="27">
        <f t="shared" si="2"/>
        <v>1906277</v>
      </c>
    </row>
    <row r="60" spans="1:16" s="29" customFormat="1" ht="30" customHeight="1" x14ac:dyDescent="0.2">
      <c r="A60" s="36" t="s">
        <v>295</v>
      </c>
      <c r="B60" s="36" t="s">
        <v>296</v>
      </c>
      <c r="C60" s="37" t="s">
        <v>297</v>
      </c>
      <c r="D60" s="38" t="s">
        <v>298</v>
      </c>
      <c r="E60" s="21">
        <f t="shared" si="21"/>
        <v>15000</v>
      </c>
      <c r="F60" s="22">
        <v>15000</v>
      </c>
      <c r="G60" s="28"/>
      <c r="H60" s="28"/>
      <c r="I60" s="28"/>
      <c r="J60" s="21">
        <f t="shared" si="22"/>
        <v>0</v>
      </c>
      <c r="K60" s="28"/>
      <c r="L60" s="28"/>
      <c r="M60" s="28"/>
      <c r="N60" s="28"/>
      <c r="O60" s="28"/>
      <c r="P60" s="21">
        <f t="shared" si="2"/>
        <v>15000</v>
      </c>
    </row>
    <row r="61" spans="1:16" s="29" customFormat="1" ht="30" customHeight="1" x14ac:dyDescent="0.2">
      <c r="A61" s="36" t="s">
        <v>299</v>
      </c>
      <c r="B61" s="36" t="s">
        <v>156</v>
      </c>
      <c r="C61" s="37" t="s">
        <v>154</v>
      </c>
      <c r="D61" s="38" t="s">
        <v>157</v>
      </c>
      <c r="E61" s="21">
        <f t="shared" si="21"/>
        <v>0</v>
      </c>
      <c r="F61" s="28"/>
      <c r="G61" s="28"/>
      <c r="H61" s="28"/>
      <c r="I61" s="28"/>
      <c r="J61" s="21">
        <f t="shared" si="22"/>
        <v>1380000</v>
      </c>
      <c r="K61" s="22">
        <v>1380000</v>
      </c>
      <c r="L61" s="22"/>
      <c r="M61" s="22"/>
      <c r="N61" s="22"/>
      <c r="O61" s="22">
        <v>1380000</v>
      </c>
      <c r="P61" s="21">
        <f t="shared" si="2"/>
        <v>1380000</v>
      </c>
    </row>
    <row r="62" spans="1:16" s="43" customFormat="1" ht="30.75" customHeight="1" x14ac:dyDescent="0.25">
      <c r="A62" s="39" t="s">
        <v>176</v>
      </c>
      <c r="B62" s="42"/>
      <c r="C62" s="40"/>
      <c r="D62" s="41" t="s">
        <v>248</v>
      </c>
      <c r="E62" s="15">
        <f t="shared" si="21"/>
        <v>52791402.920000002</v>
      </c>
      <c r="F62" s="16">
        <f>F63</f>
        <v>52791402.920000002</v>
      </c>
      <c r="G62" s="16">
        <f t="shared" ref="G62:I62" si="39">G63</f>
        <v>10985791</v>
      </c>
      <c r="H62" s="16">
        <f t="shared" si="39"/>
        <v>2396761.92</v>
      </c>
      <c r="I62" s="16">
        <f t="shared" si="39"/>
        <v>0</v>
      </c>
      <c r="J62" s="15">
        <f>J63</f>
        <v>26058741</v>
      </c>
      <c r="K62" s="16">
        <f t="shared" ref="K62:O62" si="40">K63</f>
        <v>25339325</v>
      </c>
      <c r="L62" s="16">
        <f t="shared" si="40"/>
        <v>719416</v>
      </c>
      <c r="M62" s="16">
        <f t="shared" si="40"/>
        <v>0</v>
      </c>
      <c r="N62" s="16">
        <f t="shared" si="40"/>
        <v>0</v>
      </c>
      <c r="O62" s="16">
        <f t="shared" si="40"/>
        <v>25339325</v>
      </c>
      <c r="P62" s="15">
        <f t="shared" si="2"/>
        <v>78850143.920000002</v>
      </c>
    </row>
    <row r="63" spans="1:16" s="44" customFormat="1" ht="28.5" customHeight="1" x14ac:dyDescent="0.2">
      <c r="A63" s="39" t="s">
        <v>177</v>
      </c>
      <c r="B63" s="42"/>
      <c r="C63" s="40"/>
      <c r="D63" s="41" t="s">
        <v>248</v>
      </c>
      <c r="E63" s="15">
        <f t="shared" si="21"/>
        <v>52791402.920000002</v>
      </c>
      <c r="F63" s="16">
        <f>F64+F65+F66+F68+F72+F75+F80+F84+F88+F91+F93+F92+F87+F89+F95</f>
        <v>52791402.920000002</v>
      </c>
      <c r="G63" s="16">
        <f t="shared" ref="G63:I63" si="41">G64+G65+G66+G68+G72+G75+G80+G84+G88+G91+G93+G92+G87+G89+G95</f>
        <v>10985791</v>
      </c>
      <c r="H63" s="16">
        <f t="shared" si="41"/>
        <v>2396761.92</v>
      </c>
      <c r="I63" s="16">
        <f t="shared" si="41"/>
        <v>0</v>
      </c>
      <c r="J63" s="16">
        <f>L63+O63</f>
        <v>26058741</v>
      </c>
      <c r="K63" s="16">
        <f t="shared" ref="K63" si="42">K64+K65+K66+K68+K72+K75+K80+K84+K88+K91+K93+K92+K87+K89+K95</f>
        <v>25339325</v>
      </c>
      <c r="L63" s="16">
        <f t="shared" ref="L63" si="43">L64+L65+L66+L68+L72+L75+L80+L84+L88+L91+L93+L92+L87+L89+L95</f>
        <v>719416</v>
      </c>
      <c r="M63" s="16">
        <f t="shared" ref="M63" si="44">M64+M65+M66+M68+M72+M75+M80+M84+M88+M91+M93+M92+M87+M89+M95</f>
        <v>0</v>
      </c>
      <c r="N63" s="16">
        <f t="shared" ref="N63" si="45">N64+N65+N66+N68+N72+N75+N80+N84+N88+N91+N93+N92+N87+N89+N95</f>
        <v>0</v>
      </c>
      <c r="O63" s="16">
        <f t="shared" ref="O63" si="46">O64+O65+O66+O68+O72+O75+O80+O84+O88+O91+O93+O92+O87+O89+O95</f>
        <v>25339325</v>
      </c>
      <c r="P63" s="15">
        <f t="shared" si="2"/>
        <v>78850143.920000002</v>
      </c>
    </row>
    <row r="64" spans="1:16" s="17" customFormat="1" ht="49.5" customHeight="1" x14ac:dyDescent="0.2">
      <c r="A64" s="36" t="s">
        <v>178</v>
      </c>
      <c r="B64" s="36" t="s">
        <v>62</v>
      </c>
      <c r="C64" s="37" t="s">
        <v>20</v>
      </c>
      <c r="D64" s="38" t="s">
        <v>63</v>
      </c>
      <c r="E64" s="21">
        <f t="shared" si="21"/>
        <v>2562037</v>
      </c>
      <c r="F64" s="22">
        <v>2562037</v>
      </c>
      <c r="G64" s="22">
        <v>1962181</v>
      </c>
      <c r="H64" s="22">
        <v>17006</v>
      </c>
      <c r="I64" s="22"/>
      <c r="J64" s="21">
        <f t="shared" ref="J64:J72" si="47">L64+O64</f>
        <v>0</v>
      </c>
      <c r="K64" s="22"/>
      <c r="L64" s="22"/>
      <c r="M64" s="22"/>
      <c r="N64" s="22"/>
      <c r="O64" s="22"/>
      <c r="P64" s="21">
        <f t="shared" si="2"/>
        <v>2562037</v>
      </c>
    </row>
    <row r="65" spans="1:16" s="17" customFormat="1" ht="36" customHeight="1" x14ac:dyDescent="0.2">
      <c r="A65" s="18" t="s">
        <v>179</v>
      </c>
      <c r="B65" s="18" t="s">
        <v>24</v>
      </c>
      <c r="C65" s="19" t="s">
        <v>23</v>
      </c>
      <c r="D65" s="20" t="s">
        <v>25</v>
      </c>
      <c r="E65" s="21">
        <f t="shared" si="21"/>
        <v>15884348</v>
      </c>
      <c r="F65" s="22">
        <v>15884348</v>
      </c>
      <c r="G65" s="22"/>
      <c r="H65" s="22"/>
      <c r="I65" s="22"/>
      <c r="J65" s="21">
        <f t="shared" si="47"/>
        <v>300000</v>
      </c>
      <c r="K65" s="22">
        <v>300000</v>
      </c>
      <c r="L65" s="22"/>
      <c r="M65" s="22"/>
      <c r="N65" s="22"/>
      <c r="O65" s="22">
        <v>300000</v>
      </c>
      <c r="P65" s="21">
        <f t="shared" si="2"/>
        <v>16184348</v>
      </c>
    </row>
    <row r="66" spans="1:16" s="17" customFormat="1" ht="22.5" customHeight="1" x14ac:dyDescent="0.2">
      <c r="A66" s="18" t="s">
        <v>180</v>
      </c>
      <c r="B66" s="18" t="s">
        <v>26</v>
      </c>
      <c r="C66" s="23"/>
      <c r="D66" s="20" t="s">
        <v>27</v>
      </c>
      <c r="E66" s="21">
        <f t="shared" si="21"/>
        <v>5406520</v>
      </c>
      <c r="F66" s="22">
        <f>F67</f>
        <v>5406520</v>
      </c>
      <c r="G66" s="22">
        <f t="shared" ref="G66:I66" si="48">G67</f>
        <v>0</v>
      </c>
      <c r="H66" s="22">
        <f t="shared" si="48"/>
        <v>0</v>
      </c>
      <c r="I66" s="22">
        <f t="shared" si="48"/>
        <v>0</v>
      </c>
      <c r="J66" s="21">
        <f t="shared" si="47"/>
        <v>5396000</v>
      </c>
      <c r="K66" s="22">
        <f t="shared" ref="K66:O66" si="49">K67</f>
        <v>5396000</v>
      </c>
      <c r="L66" s="22">
        <f t="shared" si="49"/>
        <v>0</v>
      </c>
      <c r="M66" s="22">
        <f t="shared" si="49"/>
        <v>0</v>
      </c>
      <c r="N66" s="22">
        <f t="shared" si="49"/>
        <v>0</v>
      </c>
      <c r="O66" s="22">
        <f t="shared" si="49"/>
        <v>5396000</v>
      </c>
      <c r="P66" s="21">
        <f t="shared" si="2"/>
        <v>10802520</v>
      </c>
    </row>
    <row r="67" spans="1:16" s="29" customFormat="1" ht="46.5" customHeight="1" x14ac:dyDescent="0.2">
      <c r="A67" s="24" t="s">
        <v>181</v>
      </c>
      <c r="B67" s="24" t="s">
        <v>29</v>
      </c>
      <c r="C67" s="25" t="s">
        <v>28</v>
      </c>
      <c r="D67" s="26" t="s">
        <v>30</v>
      </c>
      <c r="E67" s="27">
        <f t="shared" si="21"/>
        <v>5406520</v>
      </c>
      <c r="F67" s="28">
        <v>5406520</v>
      </c>
      <c r="G67" s="28"/>
      <c r="H67" s="28"/>
      <c r="I67" s="28"/>
      <c r="J67" s="27">
        <f t="shared" si="47"/>
        <v>5396000</v>
      </c>
      <c r="K67" s="28">
        <v>5396000</v>
      </c>
      <c r="L67" s="28"/>
      <c r="M67" s="28"/>
      <c r="N67" s="28"/>
      <c r="O67" s="28">
        <v>5396000</v>
      </c>
      <c r="P67" s="27">
        <f t="shared" si="2"/>
        <v>10802520</v>
      </c>
    </row>
    <row r="68" spans="1:16" s="17" customFormat="1" ht="61.5" customHeight="1" x14ac:dyDescent="0.2">
      <c r="A68" s="18" t="s">
        <v>182</v>
      </c>
      <c r="B68" s="18" t="s">
        <v>169</v>
      </c>
      <c r="C68" s="23"/>
      <c r="D68" s="20" t="s">
        <v>170</v>
      </c>
      <c r="E68" s="21">
        <f t="shared" si="21"/>
        <v>414390</v>
      </c>
      <c r="F68" s="22">
        <f>F69+F70+F71</f>
        <v>414390</v>
      </c>
      <c r="G68" s="22">
        <f>G70+G71</f>
        <v>0</v>
      </c>
      <c r="H68" s="22">
        <f t="shared" ref="H68:I68" si="50">H70+H71</f>
        <v>0</v>
      </c>
      <c r="I68" s="22">
        <f t="shared" si="50"/>
        <v>0</v>
      </c>
      <c r="J68" s="21">
        <f t="shared" si="47"/>
        <v>0</v>
      </c>
      <c r="K68" s="22">
        <f t="shared" ref="K68:O68" si="51">K70+K71</f>
        <v>0</v>
      </c>
      <c r="L68" s="22">
        <f t="shared" si="51"/>
        <v>0</v>
      </c>
      <c r="M68" s="22">
        <f t="shared" si="51"/>
        <v>0</v>
      </c>
      <c r="N68" s="22">
        <f t="shared" si="51"/>
        <v>0</v>
      </c>
      <c r="O68" s="22">
        <f t="shared" si="51"/>
        <v>0</v>
      </c>
      <c r="P68" s="21">
        <f>E68+J68</f>
        <v>414390</v>
      </c>
    </row>
    <row r="69" spans="1:16" s="17" customFormat="1" ht="28.5" customHeight="1" x14ac:dyDescent="0.2">
      <c r="A69" s="24" t="s">
        <v>217</v>
      </c>
      <c r="B69" s="24">
        <v>3031</v>
      </c>
      <c r="C69" s="59">
        <v>1030</v>
      </c>
      <c r="D69" s="20" t="s">
        <v>218</v>
      </c>
      <c r="E69" s="21">
        <f t="shared" si="21"/>
        <v>400000</v>
      </c>
      <c r="F69" s="22">
        <v>400000</v>
      </c>
      <c r="G69" s="22"/>
      <c r="H69" s="22"/>
      <c r="I69" s="22"/>
      <c r="J69" s="21">
        <f t="shared" si="47"/>
        <v>0</v>
      </c>
      <c r="K69" s="22"/>
      <c r="L69" s="22"/>
      <c r="M69" s="22"/>
      <c r="N69" s="22"/>
      <c r="O69" s="22"/>
      <c r="P69" s="21">
        <f>E69+J69</f>
        <v>400000</v>
      </c>
    </row>
    <row r="70" spans="1:16" s="29" customFormat="1" ht="40.5" customHeight="1" x14ac:dyDescent="0.2">
      <c r="A70" s="24" t="s">
        <v>183</v>
      </c>
      <c r="B70" s="24" t="s">
        <v>163</v>
      </c>
      <c r="C70" s="25" t="s">
        <v>75</v>
      </c>
      <c r="D70" s="26" t="s">
        <v>164</v>
      </c>
      <c r="E70" s="27">
        <f t="shared" si="21"/>
        <v>1500</v>
      </c>
      <c r="F70" s="28">
        <v>1500</v>
      </c>
      <c r="G70" s="28"/>
      <c r="H70" s="28"/>
      <c r="I70" s="28"/>
      <c r="J70" s="27">
        <f t="shared" si="47"/>
        <v>0</v>
      </c>
      <c r="K70" s="28"/>
      <c r="L70" s="28"/>
      <c r="M70" s="28"/>
      <c r="N70" s="28"/>
      <c r="O70" s="28"/>
      <c r="P70" s="27">
        <f t="shared" si="2"/>
        <v>1500</v>
      </c>
    </row>
    <row r="71" spans="1:16" s="29" customFormat="1" ht="48.75" customHeight="1" x14ac:dyDescent="0.2">
      <c r="A71" s="24" t="s">
        <v>184</v>
      </c>
      <c r="B71" s="24" t="s">
        <v>165</v>
      </c>
      <c r="C71" s="25" t="s">
        <v>75</v>
      </c>
      <c r="D71" s="26" t="s">
        <v>166</v>
      </c>
      <c r="E71" s="27">
        <f t="shared" si="21"/>
        <v>12890</v>
      </c>
      <c r="F71" s="28">
        <v>12890</v>
      </c>
      <c r="G71" s="28"/>
      <c r="H71" s="28"/>
      <c r="I71" s="28"/>
      <c r="J71" s="27">
        <f t="shared" si="47"/>
        <v>0</v>
      </c>
      <c r="K71" s="28"/>
      <c r="L71" s="28"/>
      <c r="M71" s="28"/>
      <c r="N71" s="28"/>
      <c r="O71" s="28"/>
      <c r="P71" s="27">
        <f t="shared" si="2"/>
        <v>12890</v>
      </c>
    </row>
    <row r="72" spans="1:16" s="17" customFormat="1" ht="45" customHeight="1" x14ac:dyDescent="0.2">
      <c r="A72" s="18" t="s">
        <v>185</v>
      </c>
      <c r="B72" s="18" t="s">
        <v>167</v>
      </c>
      <c r="C72" s="19" t="s">
        <v>75</v>
      </c>
      <c r="D72" s="20" t="s">
        <v>168</v>
      </c>
      <c r="E72" s="21">
        <f t="shared" si="21"/>
        <v>25560</v>
      </c>
      <c r="F72" s="22">
        <v>25560</v>
      </c>
      <c r="G72" s="22"/>
      <c r="H72" s="22"/>
      <c r="I72" s="22"/>
      <c r="J72" s="21">
        <f t="shared" si="47"/>
        <v>0</v>
      </c>
      <c r="K72" s="22"/>
      <c r="L72" s="22"/>
      <c r="M72" s="22"/>
      <c r="N72" s="22"/>
      <c r="O72" s="22"/>
      <c r="P72" s="21">
        <f t="shared" si="2"/>
        <v>25560</v>
      </c>
    </row>
    <row r="73" spans="1:16" s="17" customFormat="1" ht="16.5" customHeight="1" x14ac:dyDescent="0.2">
      <c r="A73" s="18"/>
      <c r="B73" s="18"/>
      <c r="C73" s="19"/>
      <c r="D73" s="20" t="s">
        <v>161</v>
      </c>
      <c r="E73" s="21"/>
      <c r="F73" s="22"/>
      <c r="G73" s="22"/>
      <c r="H73" s="22"/>
      <c r="I73" s="22"/>
      <c r="J73" s="21"/>
      <c r="K73" s="22"/>
      <c r="L73" s="22"/>
      <c r="M73" s="22"/>
      <c r="N73" s="22"/>
      <c r="O73" s="22"/>
      <c r="P73" s="21"/>
    </row>
    <row r="74" spans="1:16" s="17" customFormat="1" ht="49.5" customHeight="1" x14ac:dyDescent="0.2">
      <c r="A74" s="18"/>
      <c r="B74" s="18"/>
      <c r="C74" s="19"/>
      <c r="D74" s="30" t="s">
        <v>162</v>
      </c>
      <c r="E74" s="27">
        <f t="shared" ref="E74:E95" si="52">F74+I74</f>
        <v>25560</v>
      </c>
      <c r="F74" s="28">
        <v>25560</v>
      </c>
      <c r="G74" s="22"/>
      <c r="H74" s="22"/>
      <c r="I74" s="22"/>
      <c r="J74" s="21">
        <f t="shared" ref="J74:J97" si="53">L74+O74</f>
        <v>0</v>
      </c>
      <c r="K74" s="22"/>
      <c r="L74" s="22"/>
      <c r="M74" s="22"/>
      <c r="N74" s="22"/>
      <c r="O74" s="22"/>
      <c r="P74" s="27">
        <f t="shared" si="2"/>
        <v>25560</v>
      </c>
    </row>
    <row r="75" spans="1:16" s="17" customFormat="1" ht="65.25" customHeight="1" x14ac:dyDescent="0.2">
      <c r="A75" s="18" t="s">
        <v>186</v>
      </c>
      <c r="B75" s="18" t="s">
        <v>31</v>
      </c>
      <c r="C75" s="23"/>
      <c r="D75" s="20" t="s">
        <v>32</v>
      </c>
      <c r="E75" s="21">
        <f t="shared" si="52"/>
        <v>14367198.92</v>
      </c>
      <c r="F75" s="22">
        <f>F76</f>
        <v>14367198.92</v>
      </c>
      <c r="G75" s="22">
        <f t="shared" ref="G75:I75" si="54">G76</f>
        <v>7118213</v>
      </c>
      <c r="H75" s="22">
        <f t="shared" si="54"/>
        <v>2118243.92</v>
      </c>
      <c r="I75" s="22">
        <f t="shared" si="54"/>
        <v>0</v>
      </c>
      <c r="J75" s="21">
        <f t="shared" si="53"/>
        <v>5719416</v>
      </c>
      <c r="K75" s="22">
        <f>K76</f>
        <v>5000000</v>
      </c>
      <c r="L75" s="22">
        <f t="shared" ref="L75:O75" si="55">L76</f>
        <v>719416</v>
      </c>
      <c r="M75" s="22">
        <f t="shared" si="55"/>
        <v>0</v>
      </c>
      <c r="N75" s="22">
        <f t="shared" si="55"/>
        <v>0</v>
      </c>
      <c r="O75" s="22">
        <f t="shared" si="55"/>
        <v>5000000</v>
      </c>
      <c r="P75" s="21">
        <f t="shared" si="2"/>
        <v>20086614.920000002</v>
      </c>
    </row>
    <row r="76" spans="1:16" s="29" customFormat="1" ht="61.5" customHeight="1" x14ac:dyDescent="0.2">
      <c r="A76" s="24" t="s">
        <v>187</v>
      </c>
      <c r="B76" s="24" t="s">
        <v>34</v>
      </c>
      <c r="C76" s="25" t="s">
        <v>33</v>
      </c>
      <c r="D76" s="26" t="s">
        <v>35</v>
      </c>
      <c r="E76" s="27">
        <f t="shared" si="52"/>
        <v>14367198.92</v>
      </c>
      <c r="F76" s="28">
        <v>14367198.92</v>
      </c>
      <c r="G76" s="28">
        <v>7118213</v>
      </c>
      <c r="H76" s="28">
        <v>2118243.92</v>
      </c>
      <c r="I76" s="28"/>
      <c r="J76" s="27">
        <f t="shared" si="53"/>
        <v>5719416</v>
      </c>
      <c r="K76" s="28">
        <v>5000000</v>
      </c>
      <c r="L76" s="28">
        <v>719416</v>
      </c>
      <c r="M76" s="28"/>
      <c r="N76" s="28"/>
      <c r="O76" s="28">
        <v>5000000</v>
      </c>
      <c r="P76" s="27">
        <f t="shared" si="2"/>
        <v>20086614.920000002</v>
      </c>
    </row>
    <row r="77" spans="1:16" s="29" customFormat="1" ht="19.5" customHeight="1" x14ac:dyDescent="0.2">
      <c r="A77" s="24"/>
      <c r="B77" s="24"/>
      <c r="C77" s="25"/>
      <c r="D77" s="45" t="s">
        <v>161</v>
      </c>
      <c r="E77" s="27"/>
      <c r="F77" s="28"/>
      <c r="G77" s="28"/>
      <c r="H77" s="28"/>
      <c r="I77" s="28"/>
      <c r="J77" s="27"/>
      <c r="K77" s="28"/>
      <c r="L77" s="28"/>
      <c r="M77" s="28"/>
      <c r="N77" s="28"/>
      <c r="O77" s="28"/>
      <c r="P77" s="27"/>
    </row>
    <row r="78" spans="1:16" s="29" customFormat="1" ht="102.75" customHeight="1" x14ac:dyDescent="0.2">
      <c r="A78" s="24"/>
      <c r="B78" s="24"/>
      <c r="C78" s="25"/>
      <c r="D78" s="69" t="s">
        <v>318</v>
      </c>
      <c r="E78" s="27">
        <f t="shared" si="52"/>
        <v>17012.87</v>
      </c>
      <c r="F78" s="28">
        <v>17012.87</v>
      </c>
      <c r="G78" s="28"/>
      <c r="H78" s="28">
        <v>17012.87</v>
      </c>
      <c r="I78" s="28"/>
      <c r="J78" s="27">
        <f t="shared" si="53"/>
        <v>0</v>
      </c>
      <c r="K78" s="28"/>
      <c r="L78" s="28"/>
      <c r="M78" s="28"/>
      <c r="N78" s="28"/>
      <c r="O78" s="28"/>
      <c r="P78" s="27">
        <f t="shared" si="2"/>
        <v>17012.87</v>
      </c>
    </row>
    <row r="79" spans="1:16" s="29" customFormat="1" ht="102.75" customHeight="1" x14ac:dyDescent="0.2">
      <c r="A79" s="24"/>
      <c r="B79" s="24"/>
      <c r="C79" s="25"/>
      <c r="D79" s="69" t="s">
        <v>328</v>
      </c>
      <c r="E79" s="27">
        <f t="shared" si="52"/>
        <v>30822.05</v>
      </c>
      <c r="F79" s="28">
        <v>30822.05</v>
      </c>
      <c r="G79" s="28"/>
      <c r="H79" s="28">
        <v>30822.05</v>
      </c>
      <c r="I79" s="28"/>
      <c r="J79" s="27"/>
      <c r="K79" s="28"/>
      <c r="L79" s="28"/>
      <c r="M79" s="28"/>
      <c r="N79" s="28"/>
      <c r="O79" s="28"/>
      <c r="P79" s="27">
        <f t="shared" si="2"/>
        <v>30822.05</v>
      </c>
    </row>
    <row r="80" spans="1:16" s="17" customFormat="1" ht="35.25" customHeight="1" x14ac:dyDescent="0.2">
      <c r="A80" s="18" t="s">
        <v>188</v>
      </c>
      <c r="B80" s="18" t="s">
        <v>36</v>
      </c>
      <c r="C80" s="23"/>
      <c r="D80" s="20" t="s">
        <v>37</v>
      </c>
      <c r="E80" s="21">
        <f t="shared" si="52"/>
        <v>3624065</v>
      </c>
      <c r="F80" s="22">
        <f>F81</f>
        <v>3624065</v>
      </c>
      <c r="G80" s="22">
        <f t="shared" ref="G80:I80" si="56">G81</f>
        <v>1847797</v>
      </c>
      <c r="H80" s="22">
        <f t="shared" si="56"/>
        <v>261512</v>
      </c>
      <c r="I80" s="22">
        <f t="shared" si="56"/>
        <v>0</v>
      </c>
      <c r="J80" s="21">
        <f t="shared" si="53"/>
        <v>0</v>
      </c>
      <c r="K80" s="22">
        <f>K81</f>
        <v>0</v>
      </c>
      <c r="L80" s="22">
        <f t="shared" ref="L80:O80" si="57">L81</f>
        <v>0</v>
      </c>
      <c r="M80" s="22">
        <f t="shared" si="57"/>
        <v>0</v>
      </c>
      <c r="N80" s="22">
        <f t="shared" si="57"/>
        <v>0</v>
      </c>
      <c r="O80" s="22">
        <f t="shared" si="57"/>
        <v>0</v>
      </c>
      <c r="P80" s="21">
        <f t="shared" si="2"/>
        <v>3624065</v>
      </c>
    </row>
    <row r="81" spans="1:16" s="29" customFormat="1" ht="75.75" customHeight="1" x14ac:dyDescent="0.2">
      <c r="A81" s="24" t="s">
        <v>189</v>
      </c>
      <c r="B81" s="24" t="s">
        <v>39</v>
      </c>
      <c r="C81" s="25" t="s">
        <v>38</v>
      </c>
      <c r="D81" s="26" t="s">
        <v>249</v>
      </c>
      <c r="E81" s="27">
        <f t="shared" si="52"/>
        <v>3624065</v>
      </c>
      <c r="F81" s="28">
        <v>3624065</v>
      </c>
      <c r="G81" s="28">
        <v>1847797</v>
      </c>
      <c r="H81" s="28">
        <v>261512</v>
      </c>
      <c r="I81" s="28"/>
      <c r="J81" s="27">
        <f t="shared" si="53"/>
        <v>0</v>
      </c>
      <c r="K81" s="28"/>
      <c r="L81" s="28"/>
      <c r="M81" s="28"/>
      <c r="N81" s="28"/>
      <c r="O81" s="28"/>
      <c r="P81" s="27">
        <f t="shared" si="2"/>
        <v>3624065</v>
      </c>
    </row>
    <row r="82" spans="1:16" s="29" customFormat="1" ht="13.5" customHeight="1" x14ac:dyDescent="0.2">
      <c r="A82" s="24"/>
      <c r="B82" s="24"/>
      <c r="C82" s="25"/>
      <c r="D82" s="45" t="s">
        <v>161</v>
      </c>
      <c r="E82" s="27"/>
      <c r="F82" s="28"/>
      <c r="G82" s="28"/>
      <c r="H82" s="28"/>
      <c r="I82" s="28"/>
      <c r="J82" s="27"/>
      <c r="K82" s="28"/>
      <c r="L82" s="28"/>
      <c r="M82" s="28"/>
      <c r="N82" s="28"/>
      <c r="O82" s="28"/>
      <c r="P82" s="27"/>
    </row>
    <row r="83" spans="1:16" s="29" customFormat="1" ht="126" customHeight="1" x14ac:dyDescent="0.2">
      <c r="A83" s="24"/>
      <c r="B83" s="24"/>
      <c r="C83" s="25"/>
      <c r="D83" s="26" t="s">
        <v>319</v>
      </c>
      <c r="E83" s="27">
        <f t="shared" si="52"/>
        <v>958800</v>
      </c>
      <c r="F83" s="28">
        <v>958800</v>
      </c>
      <c r="G83" s="28"/>
      <c r="H83" s="28"/>
      <c r="I83" s="28"/>
      <c r="J83" s="27">
        <f t="shared" si="53"/>
        <v>0</v>
      </c>
      <c r="K83" s="28"/>
      <c r="L83" s="28"/>
      <c r="M83" s="28"/>
      <c r="N83" s="28"/>
      <c r="O83" s="28"/>
      <c r="P83" s="27">
        <f t="shared" si="2"/>
        <v>958800</v>
      </c>
    </row>
    <row r="84" spans="1:16" s="17" customFormat="1" ht="42" customHeight="1" x14ac:dyDescent="0.2">
      <c r="A84" s="18" t="s">
        <v>190</v>
      </c>
      <c r="B84" s="18" t="s">
        <v>40</v>
      </c>
      <c r="C84" s="23"/>
      <c r="D84" s="20" t="s">
        <v>41</v>
      </c>
      <c r="E84" s="21">
        <f t="shared" si="52"/>
        <v>4141997</v>
      </c>
      <c r="F84" s="22">
        <f>F85+F86</f>
        <v>4141997</v>
      </c>
      <c r="G84" s="22">
        <f t="shared" ref="G84:I84" si="58">G85+G86</f>
        <v>0</v>
      </c>
      <c r="H84" s="22">
        <f t="shared" si="58"/>
        <v>0</v>
      </c>
      <c r="I84" s="22">
        <f t="shared" si="58"/>
        <v>0</v>
      </c>
      <c r="J84" s="21">
        <f t="shared" si="53"/>
        <v>0</v>
      </c>
      <c r="K84" s="22">
        <f t="shared" ref="K84" si="59">K85+K86</f>
        <v>0</v>
      </c>
      <c r="L84" s="22">
        <f t="shared" ref="L84" si="60">L85+L86</f>
        <v>0</v>
      </c>
      <c r="M84" s="22">
        <f t="shared" ref="M84" si="61">M85+M86</f>
        <v>0</v>
      </c>
      <c r="N84" s="22">
        <f t="shared" ref="N84" si="62">N85+N86</f>
        <v>0</v>
      </c>
      <c r="O84" s="22">
        <f t="shared" ref="O84" si="63">O85+O86</f>
        <v>0</v>
      </c>
      <c r="P84" s="21">
        <f t="shared" si="2"/>
        <v>4141997</v>
      </c>
    </row>
    <row r="85" spans="1:16" s="29" customFormat="1" ht="84.75" customHeight="1" x14ac:dyDescent="0.2">
      <c r="A85" s="24" t="s">
        <v>191</v>
      </c>
      <c r="B85" s="24" t="s">
        <v>42</v>
      </c>
      <c r="C85" s="25" t="s">
        <v>38</v>
      </c>
      <c r="D85" s="26" t="s">
        <v>250</v>
      </c>
      <c r="E85" s="27">
        <f t="shared" si="52"/>
        <v>4129997</v>
      </c>
      <c r="F85" s="28">
        <v>4129997</v>
      </c>
      <c r="G85" s="28">
        <v>0</v>
      </c>
      <c r="H85" s="28">
        <v>0</v>
      </c>
      <c r="I85" s="28">
        <v>0</v>
      </c>
      <c r="J85" s="27">
        <f t="shared" si="53"/>
        <v>0</v>
      </c>
      <c r="K85" s="28"/>
      <c r="L85" s="28"/>
      <c r="M85" s="28"/>
      <c r="N85" s="28"/>
      <c r="O85" s="28"/>
      <c r="P85" s="27">
        <f t="shared" si="2"/>
        <v>4129997</v>
      </c>
    </row>
    <row r="86" spans="1:16" s="29" customFormat="1" ht="18" customHeight="1" x14ac:dyDescent="0.2">
      <c r="A86" s="54" t="s">
        <v>300</v>
      </c>
      <c r="B86" s="54" t="s">
        <v>301</v>
      </c>
      <c r="C86" s="55" t="s">
        <v>38</v>
      </c>
      <c r="D86" s="56" t="s">
        <v>302</v>
      </c>
      <c r="E86" s="27">
        <f t="shared" si="52"/>
        <v>12000</v>
      </c>
      <c r="F86" s="28">
        <v>12000</v>
      </c>
      <c r="G86" s="28"/>
      <c r="H86" s="28"/>
      <c r="I86" s="28"/>
      <c r="J86" s="27">
        <f t="shared" si="53"/>
        <v>0</v>
      </c>
      <c r="K86" s="28"/>
      <c r="L86" s="28"/>
      <c r="M86" s="28"/>
      <c r="N86" s="28"/>
      <c r="O86" s="28"/>
      <c r="P86" s="27">
        <f t="shared" si="2"/>
        <v>12000</v>
      </c>
    </row>
    <row r="87" spans="1:16" s="29" customFormat="1" ht="75" customHeight="1" x14ac:dyDescent="0.2">
      <c r="A87" s="18" t="s">
        <v>226</v>
      </c>
      <c r="B87" s="24">
        <v>3140</v>
      </c>
      <c r="C87" s="25" t="s">
        <v>38</v>
      </c>
      <c r="D87" s="20" t="s">
        <v>98</v>
      </c>
      <c r="E87" s="27">
        <f t="shared" si="52"/>
        <v>400000</v>
      </c>
      <c r="F87" s="28">
        <v>400000</v>
      </c>
      <c r="G87" s="28"/>
      <c r="H87" s="28"/>
      <c r="I87" s="28">
        <v>0</v>
      </c>
      <c r="J87" s="27"/>
      <c r="K87" s="28"/>
      <c r="L87" s="28"/>
      <c r="M87" s="28"/>
      <c r="N87" s="28"/>
      <c r="O87" s="28"/>
      <c r="P87" s="27">
        <f t="shared" si="2"/>
        <v>400000</v>
      </c>
    </row>
    <row r="88" spans="1:16" s="29" customFormat="1" ht="88.5" customHeight="1" x14ac:dyDescent="0.2">
      <c r="A88" s="18" t="s">
        <v>192</v>
      </c>
      <c r="B88" s="18" t="s">
        <v>171</v>
      </c>
      <c r="C88" s="19" t="s">
        <v>66</v>
      </c>
      <c r="D88" s="20" t="s">
        <v>172</v>
      </c>
      <c r="E88" s="21">
        <f t="shared" si="52"/>
        <v>503140</v>
      </c>
      <c r="F88" s="22">
        <v>503140</v>
      </c>
      <c r="G88" s="22"/>
      <c r="H88" s="22"/>
      <c r="I88" s="22"/>
      <c r="J88" s="21">
        <f t="shared" si="53"/>
        <v>0</v>
      </c>
      <c r="K88" s="22"/>
      <c r="L88" s="22"/>
      <c r="M88" s="22"/>
      <c r="N88" s="22"/>
      <c r="O88" s="22"/>
      <c r="P88" s="21">
        <f>J88+E88</f>
        <v>503140</v>
      </c>
    </row>
    <row r="89" spans="1:16" s="29" customFormat="1" ht="26.25" customHeight="1" x14ac:dyDescent="0.2">
      <c r="A89" s="36" t="s">
        <v>266</v>
      </c>
      <c r="B89" s="36" t="s">
        <v>267</v>
      </c>
      <c r="C89" s="58"/>
      <c r="D89" s="38" t="s">
        <v>268</v>
      </c>
      <c r="E89" s="21">
        <f>E90</f>
        <v>264424</v>
      </c>
      <c r="F89" s="21">
        <f t="shared" ref="F89:I89" si="64">F90</f>
        <v>264424</v>
      </c>
      <c r="G89" s="21">
        <f t="shared" si="64"/>
        <v>0</v>
      </c>
      <c r="H89" s="21">
        <f t="shared" si="64"/>
        <v>0</v>
      </c>
      <c r="I89" s="21">
        <f t="shared" si="64"/>
        <v>0</v>
      </c>
      <c r="J89" s="21">
        <f t="shared" si="53"/>
        <v>0</v>
      </c>
      <c r="K89" s="22">
        <f>K90</f>
        <v>0</v>
      </c>
      <c r="L89" s="22">
        <f t="shared" ref="L89:O89" si="65">L90</f>
        <v>0</v>
      </c>
      <c r="M89" s="22">
        <f t="shared" si="65"/>
        <v>0</v>
      </c>
      <c r="N89" s="22">
        <f t="shared" si="65"/>
        <v>0</v>
      </c>
      <c r="O89" s="22">
        <f t="shared" si="65"/>
        <v>0</v>
      </c>
      <c r="P89" s="21">
        <f t="shared" ref="P89:P90" si="66">J89+E89</f>
        <v>264424</v>
      </c>
    </row>
    <row r="90" spans="1:16" s="29" customFormat="1" ht="74.25" customHeight="1" x14ac:dyDescent="0.2">
      <c r="A90" s="54" t="s">
        <v>269</v>
      </c>
      <c r="B90" s="54" t="s">
        <v>270</v>
      </c>
      <c r="C90" s="55" t="s">
        <v>271</v>
      </c>
      <c r="D90" s="56" t="s">
        <v>272</v>
      </c>
      <c r="E90" s="27">
        <f t="shared" si="52"/>
        <v>264424</v>
      </c>
      <c r="F90" s="28">
        <v>264424</v>
      </c>
      <c r="G90" s="28"/>
      <c r="H90" s="28"/>
      <c r="I90" s="28"/>
      <c r="J90" s="27">
        <f t="shared" si="53"/>
        <v>0</v>
      </c>
      <c r="K90" s="28"/>
      <c r="L90" s="28"/>
      <c r="M90" s="28"/>
      <c r="N90" s="28"/>
      <c r="O90" s="28"/>
      <c r="P90" s="27">
        <f t="shared" si="66"/>
        <v>264424</v>
      </c>
    </row>
    <row r="91" spans="1:16" s="17" customFormat="1" ht="25.5" customHeight="1" x14ac:dyDescent="0.2">
      <c r="A91" s="18" t="s">
        <v>193</v>
      </c>
      <c r="B91" s="18" t="s">
        <v>173</v>
      </c>
      <c r="C91" s="19" t="s">
        <v>174</v>
      </c>
      <c r="D91" s="20" t="s">
        <v>175</v>
      </c>
      <c r="E91" s="21">
        <f t="shared" si="52"/>
        <v>70272</v>
      </c>
      <c r="F91" s="22">
        <v>70272</v>
      </c>
      <c r="G91" s="22">
        <v>57600</v>
      </c>
      <c r="H91" s="22"/>
      <c r="I91" s="22"/>
      <c r="J91" s="21">
        <f t="shared" si="53"/>
        <v>0</v>
      </c>
      <c r="K91" s="22"/>
      <c r="L91" s="22"/>
      <c r="M91" s="22"/>
      <c r="N91" s="22"/>
      <c r="O91" s="22"/>
      <c r="P91" s="21">
        <f t="shared" si="2"/>
        <v>70272</v>
      </c>
    </row>
    <row r="92" spans="1:16" s="17" customFormat="1" ht="60" customHeight="1" x14ac:dyDescent="0.2">
      <c r="A92" s="18" t="s">
        <v>200</v>
      </c>
      <c r="B92" s="18">
        <v>3230</v>
      </c>
      <c r="C92" s="60">
        <v>1070</v>
      </c>
      <c r="D92" s="20" t="s">
        <v>201</v>
      </c>
      <c r="E92" s="21">
        <f t="shared" si="52"/>
        <v>288000</v>
      </c>
      <c r="F92" s="22">
        <v>288000</v>
      </c>
      <c r="G92" s="22"/>
      <c r="H92" s="22"/>
      <c r="I92" s="22"/>
      <c r="J92" s="21">
        <f t="shared" si="53"/>
        <v>0</v>
      </c>
      <c r="K92" s="22"/>
      <c r="L92" s="22"/>
      <c r="M92" s="22"/>
      <c r="N92" s="22"/>
      <c r="O92" s="22"/>
      <c r="P92" s="21">
        <f t="shared" si="2"/>
        <v>288000</v>
      </c>
    </row>
    <row r="93" spans="1:16" s="17" customFormat="1" ht="23.25" customHeight="1" x14ac:dyDescent="0.2">
      <c r="A93" s="18" t="s">
        <v>194</v>
      </c>
      <c r="B93" s="18" t="s">
        <v>43</v>
      </c>
      <c r="C93" s="23"/>
      <c r="D93" s="20" t="s">
        <v>44</v>
      </c>
      <c r="E93" s="21">
        <f t="shared" si="52"/>
        <v>4839451</v>
      </c>
      <c r="F93" s="22">
        <f>F94</f>
        <v>4839451</v>
      </c>
      <c r="G93" s="22">
        <f t="shared" ref="G93:I93" si="67">G94</f>
        <v>0</v>
      </c>
      <c r="H93" s="22">
        <f t="shared" si="67"/>
        <v>0</v>
      </c>
      <c r="I93" s="22">
        <f t="shared" si="67"/>
        <v>0</v>
      </c>
      <c r="J93" s="21">
        <f t="shared" si="53"/>
        <v>0</v>
      </c>
      <c r="K93" s="22">
        <f t="shared" ref="K93:O93" si="68">K94</f>
        <v>0</v>
      </c>
      <c r="L93" s="22">
        <f t="shared" si="68"/>
        <v>0</v>
      </c>
      <c r="M93" s="22">
        <f t="shared" si="68"/>
        <v>0</v>
      </c>
      <c r="N93" s="22">
        <f t="shared" si="68"/>
        <v>0</v>
      </c>
      <c r="O93" s="22">
        <f t="shared" si="68"/>
        <v>0</v>
      </c>
      <c r="P93" s="21">
        <f t="shared" si="2"/>
        <v>4839451</v>
      </c>
    </row>
    <row r="94" spans="1:16" s="29" customFormat="1" ht="37.5" customHeight="1" x14ac:dyDescent="0.2">
      <c r="A94" s="24" t="s">
        <v>195</v>
      </c>
      <c r="B94" s="24" t="s">
        <v>46</v>
      </c>
      <c r="C94" s="25" t="s">
        <v>45</v>
      </c>
      <c r="D94" s="26" t="s">
        <v>47</v>
      </c>
      <c r="E94" s="27">
        <f t="shared" si="52"/>
        <v>4839451</v>
      </c>
      <c r="F94" s="28">
        <v>4839451</v>
      </c>
      <c r="G94" s="28"/>
      <c r="H94" s="28"/>
      <c r="I94" s="28"/>
      <c r="J94" s="27">
        <f t="shared" si="53"/>
        <v>0</v>
      </c>
      <c r="K94" s="28"/>
      <c r="L94" s="28"/>
      <c r="M94" s="28"/>
      <c r="N94" s="28"/>
      <c r="O94" s="28"/>
      <c r="P94" s="27">
        <f t="shared" si="2"/>
        <v>4839451</v>
      </c>
    </row>
    <row r="95" spans="1:16" s="29" customFormat="1" ht="31.5" customHeight="1" x14ac:dyDescent="0.2">
      <c r="A95" s="36" t="s">
        <v>303</v>
      </c>
      <c r="B95" s="36" t="s">
        <v>304</v>
      </c>
      <c r="C95" s="37" t="s">
        <v>45</v>
      </c>
      <c r="D95" s="38" t="s">
        <v>305</v>
      </c>
      <c r="E95" s="27">
        <f t="shared" si="52"/>
        <v>0</v>
      </c>
      <c r="F95" s="28"/>
      <c r="G95" s="28"/>
      <c r="H95" s="28"/>
      <c r="I95" s="28"/>
      <c r="J95" s="27">
        <f t="shared" si="53"/>
        <v>14643325</v>
      </c>
      <c r="K95" s="28">
        <v>14643325</v>
      </c>
      <c r="L95" s="28"/>
      <c r="M95" s="28"/>
      <c r="N95" s="28"/>
      <c r="O95" s="28">
        <v>14643325</v>
      </c>
      <c r="P95" s="27">
        <f t="shared" si="2"/>
        <v>14643325</v>
      </c>
    </row>
    <row r="96" spans="1:16" s="29" customFormat="1" ht="28.5" customHeight="1" x14ac:dyDescent="0.2">
      <c r="A96" s="11" t="s">
        <v>213</v>
      </c>
      <c r="B96" s="24"/>
      <c r="C96" s="25"/>
      <c r="D96" s="14" t="s">
        <v>215</v>
      </c>
      <c r="E96" s="15">
        <f>E97</f>
        <v>1489143</v>
      </c>
      <c r="F96" s="15">
        <f>F97</f>
        <v>1489143</v>
      </c>
      <c r="G96" s="15">
        <f t="shared" ref="G96:O96" si="69">G97</f>
        <v>1091744</v>
      </c>
      <c r="H96" s="15">
        <f t="shared" si="69"/>
        <v>16700</v>
      </c>
      <c r="I96" s="15">
        <f t="shared" si="69"/>
        <v>0</v>
      </c>
      <c r="J96" s="15">
        <f t="shared" si="53"/>
        <v>1096021</v>
      </c>
      <c r="K96" s="15">
        <f t="shared" si="69"/>
        <v>1096021</v>
      </c>
      <c r="L96" s="15">
        <f t="shared" si="69"/>
        <v>0</v>
      </c>
      <c r="M96" s="15">
        <f t="shared" si="69"/>
        <v>0</v>
      </c>
      <c r="N96" s="15">
        <f t="shared" si="69"/>
        <v>0</v>
      </c>
      <c r="O96" s="15">
        <f t="shared" si="69"/>
        <v>1096021</v>
      </c>
      <c r="P96" s="15">
        <f>E96+J96</f>
        <v>2585164</v>
      </c>
    </row>
    <row r="97" spans="1:16" s="29" customFormat="1" ht="30" customHeight="1" x14ac:dyDescent="0.2">
      <c r="A97" s="11" t="s">
        <v>214</v>
      </c>
      <c r="B97" s="24"/>
      <c r="C97" s="25"/>
      <c r="D97" s="14" t="s">
        <v>215</v>
      </c>
      <c r="E97" s="15">
        <f>E98+E99</f>
        <v>1489143</v>
      </c>
      <c r="F97" s="15">
        <f>F98+F99</f>
        <v>1489143</v>
      </c>
      <c r="G97" s="15">
        <f t="shared" ref="G97:I97" si="70">G98+G99</f>
        <v>1091744</v>
      </c>
      <c r="H97" s="15">
        <f t="shared" si="70"/>
        <v>16700</v>
      </c>
      <c r="I97" s="15">
        <f t="shared" si="70"/>
        <v>0</v>
      </c>
      <c r="J97" s="15">
        <f t="shared" si="53"/>
        <v>1096021</v>
      </c>
      <c r="K97" s="15">
        <f t="shared" ref="K97:O97" si="71">K98+K99</f>
        <v>1096021</v>
      </c>
      <c r="L97" s="15">
        <f t="shared" si="71"/>
        <v>0</v>
      </c>
      <c r="M97" s="15">
        <f t="shared" si="71"/>
        <v>0</v>
      </c>
      <c r="N97" s="15">
        <f t="shared" si="71"/>
        <v>0</v>
      </c>
      <c r="O97" s="15">
        <f t="shared" si="71"/>
        <v>1096021</v>
      </c>
      <c r="P97" s="15">
        <f>E97+J97</f>
        <v>2585164</v>
      </c>
    </row>
    <row r="98" spans="1:16" s="29" customFormat="1" ht="39.75" customHeight="1" x14ac:dyDescent="0.2">
      <c r="A98" s="24" t="s">
        <v>216</v>
      </c>
      <c r="B98" s="24" t="s">
        <v>62</v>
      </c>
      <c r="C98" s="25" t="s">
        <v>20</v>
      </c>
      <c r="D98" s="26" t="s">
        <v>63</v>
      </c>
      <c r="E98" s="27">
        <f>F98+I98</f>
        <v>1389143</v>
      </c>
      <c r="F98" s="28">
        <v>1389143</v>
      </c>
      <c r="G98" s="28">
        <v>1091744</v>
      </c>
      <c r="H98" s="28">
        <v>16700</v>
      </c>
      <c r="I98" s="28"/>
      <c r="J98" s="27">
        <f>K685+L98</f>
        <v>0</v>
      </c>
      <c r="K98" s="28"/>
      <c r="L98" s="28"/>
      <c r="M98" s="28"/>
      <c r="N98" s="28"/>
      <c r="O98" s="28"/>
      <c r="P98" s="27">
        <f t="shared" si="2"/>
        <v>1389143</v>
      </c>
    </row>
    <row r="99" spans="1:16" s="17" customFormat="1" ht="31.5" customHeight="1" x14ac:dyDescent="0.2">
      <c r="A99" s="18" t="s">
        <v>219</v>
      </c>
      <c r="B99" s="18">
        <v>6080</v>
      </c>
      <c r="C99" s="19"/>
      <c r="D99" s="20" t="s">
        <v>221</v>
      </c>
      <c r="E99" s="21">
        <f>F99+I99</f>
        <v>100000</v>
      </c>
      <c r="F99" s="22">
        <f>F100</f>
        <v>100000</v>
      </c>
      <c r="G99" s="22">
        <f t="shared" ref="G99:I99" si="72">G100</f>
        <v>0</v>
      </c>
      <c r="H99" s="22">
        <f t="shared" si="72"/>
        <v>0</v>
      </c>
      <c r="I99" s="22">
        <f t="shared" si="72"/>
        <v>0</v>
      </c>
      <c r="J99" s="21">
        <f>L99+O99</f>
        <v>1096021</v>
      </c>
      <c r="K99" s="22">
        <f t="shared" ref="K99:O99" si="73">K100</f>
        <v>1096021</v>
      </c>
      <c r="L99" s="22">
        <f t="shared" si="73"/>
        <v>0</v>
      </c>
      <c r="M99" s="22">
        <f t="shared" si="73"/>
        <v>0</v>
      </c>
      <c r="N99" s="22">
        <f t="shared" si="73"/>
        <v>0</v>
      </c>
      <c r="O99" s="22">
        <f t="shared" si="73"/>
        <v>1096021</v>
      </c>
      <c r="P99" s="21">
        <f t="shared" si="2"/>
        <v>1196021</v>
      </c>
    </row>
    <row r="100" spans="1:16" s="29" customFormat="1" ht="81" customHeight="1" x14ac:dyDescent="0.2">
      <c r="A100" s="24" t="s">
        <v>220</v>
      </c>
      <c r="B100" s="24">
        <v>6083</v>
      </c>
      <c r="C100" s="25" t="s">
        <v>222</v>
      </c>
      <c r="D100" s="26" t="s">
        <v>321</v>
      </c>
      <c r="E100" s="27">
        <f>F100+I100</f>
        <v>100000</v>
      </c>
      <c r="F100" s="28">
        <v>100000</v>
      </c>
      <c r="G100" s="28"/>
      <c r="H100" s="28"/>
      <c r="I100" s="28"/>
      <c r="J100" s="27">
        <f>L100+O100</f>
        <v>1096021</v>
      </c>
      <c r="K100" s="28">
        <v>1096021</v>
      </c>
      <c r="L100" s="28"/>
      <c r="M100" s="28"/>
      <c r="N100" s="28"/>
      <c r="O100" s="28">
        <v>1096021</v>
      </c>
      <c r="P100" s="27">
        <f t="shared" si="2"/>
        <v>1196021</v>
      </c>
    </row>
    <row r="101" spans="1:16" s="17" customFormat="1" ht="46.5" customHeight="1" x14ac:dyDescent="0.2">
      <c r="A101" s="11" t="s">
        <v>104</v>
      </c>
      <c r="B101" s="12"/>
      <c r="C101" s="13"/>
      <c r="D101" s="14" t="s">
        <v>251</v>
      </c>
      <c r="E101" s="15">
        <f>E102</f>
        <v>22832103</v>
      </c>
      <c r="F101" s="15">
        <f t="shared" ref="F101:O101" si="74">F102</f>
        <v>22832103</v>
      </c>
      <c r="G101" s="15">
        <f t="shared" si="74"/>
        <v>12674803</v>
      </c>
      <c r="H101" s="15">
        <f t="shared" si="74"/>
        <v>2693887</v>
      </c>
      <c r="I101" s="15">
        <f t="shared" si="74"/>
        <v>0</v>
      </c>
      <c r="J101" s="15">
        <f t="shared" si="74"/>
        <v>2510398</v>
      </c>
      <c r="K101" s="15">
        <f t="shared" si="74"/>
        <v>2230398</v>
      </c>
      <c r="L101" s="15">
        <f t="shared" si="74"/>
        <v>280000</v>
      </c>
      <c r="M101" s="15">
        <f t="shared" si="74"/>
        <v>147540</v>
      </c>
      <c r="N101" s="15">
        <f t="shared" si="74"/>
        <v>12000</v>
      </c>
      <c r="O101" s="15">
        <f t="shared" si="74"/>
        <v>2230398</v>
      </c>
      <c r="P101" s="15">
        <f t="shared" si="2"/>
        <v>25342501</v>
      </c>
    </row>
    <row r="102" spans="1:16" s="17" customFormat="1" ht="46.5" customHeight="1" x14ac:dyDescent="0.2">
      <c r="A102" s="11" t="s">
        <v>105</v>
      </c>
      <c r="B102" s="12"/>
      <c r="C102" s="13"/>
      <c r="D102" s="14" t="s">
        <v>251</v>
      </c>
      <c r="E102" s="15">
        <f>F102+I102</f>
        <v>22832103</v>
      </c>
      <c r="F102" s="16">
        <f>F103+F104+F105+F106+F107+F108+F111</f>
        <v>22832103</v>
      </c>
      <c r="G102" s="16">
        <f t="shared" ref="G102:O102" si="75">G103+G104+G105+G106+G107+G108+G111</f>
        <v>12674803</v>
      </c>
      <c r="H102" s="16">
        <f t="shared" si="75"/>
        <v>2693887</v>
      </c>
      <c r="I102" s="16">
        <f t="shared" si="75"/>
        <v>0</v>
      </c>
      <c r="J102" s="16">
        <f t="shared" si="75"/>
        <v>2510398</v>
      </c>
      <c r="K102" s="16">
        <f t="shared" si="75"/>
        <v>2230398</v>
      </c>
      <c r="L102" s="16">
        <f t="shared" si="75"/>
        <v>280000</v>
      </c>
      <c r="M102" s="16">
        <f t="shared" si="75"/>
        <v>147540</v>
      </c>
      <c r="N102" s="16">
        <f t="shared" si="75"/>
        <v>12000</v>
      </c>
      <c r="O102" s="16">
        <f t="shared" si="75"/>
        <v>2230398</v>
      </c>
      <c r="P102" s="15">
        <f t="shared" si="2"/>
        <v>25342501</v>
      </c>
    </row>
    <row r="103" spans="1:16" s="17" customFormat="1" ht="57.75" customHeight="1" x14ac:dyDescent="0.2">
      <c r="A103" s="18" t="s">
        <v>106</v>
      </c>
      <c r="B103" s="18" t="s">
        <v>62</v>
      </c>
      <c r="C103" s="19" t="s">
        <v>20</v>
      </c>
      <c r="D103" s="20" t="s">
        <v>63</v>
      </c>
      <c r="E103" s="21">
        <f>F103+I103</f>
        <v>1379140</v>
      </c>
      <c r="F103" s="22">
        <v>1379140</v>
      </c>
      <c r="G103" s="22">
        <v>1122857</v>
      </c>
      <c r="H103" s="22"/>
      <c r="I103" s="22"/>
      <c r="J103" s="21">
        <f>L103+O103</f>
        <v>0</v>
      </c>
      <c r="K103" s="22"/>
      <c r="L103" s="22"/>
      <c r="M103" s="22"/>
      <c r="N103" s="22"/>
      <c r="O103" s="22"/>
      <c r="P103" s="21">
        <f t="shared" si="2"/>
        <v>1379140</v>
      </c>
    </row>
    <row r="104" spans="1:16" s="17" customFormat="1" ht="35.25" customHeight="1" x14ac:dyDescent="0.2">
      <c r="A104" s="18" t="s">
        <v>107</v>
      </c>
      <c r="B104" s="18" t="s">
        <v>108</v>
      </c>
      <c r="C104" s="19" t="s">
        <v>74</v>
      </c>
      <c r="D104" s="20" t="s">
        <v>199</v>
      </c>
      <c r="E104" s="21">
        <f t="shared" ref="E104:E113" si="76">F104+I104</f>
        <v>6250471</v>
      </c>
      <c r="F104" s="22">
        <v>6250471</v>
      </c>
      <c r="G104" s="22">
        <v>2680797</v>
      </c>
      <c r="H104" s="22">
        <v>920020</v>
      </c>
      <c r="I104" s="22"/>
      <c r="J104" s="21">
        <f t="shared" ref="J104:J113" si="77">L104+O104</f>
        <v>180000</v>
      </c>
      <c r="K104" s="22"/>
      <c r="L104" s="22">
        <v>180000</v>
      </c>
      <c r="M104" s="22">
        <v>147540</v>
      </c>
      <c r="N104" s="22"/>
      <c r="O104" s="22"/>
      <c r="P104" s="21">
        <f t="shared" si="2"/>
        <v>6430471</v>
      </c>
    </row>
    <row r="105" spans="1:16" s="17" customFormat="1" ht="27" customHeight="1" x14ac:dyDescent="0.2">
      <c r="A105" s="18" t="s">
        <v>109</v>
      </c>
      <c r="B105" s="18" t="s">
        <v>111</v>
      </c>
      <c r="C105" s="19" t="s">
        <v>110</v>
      </c>
      <c r="D105" s="20" t="s">
        <v>112</v>
      </c>
      <c r="E105" s="21">
        <f t="shared" si="76"/>
        <v>3799399</v>
      </c>
      <c r="F105" s="22">
        <v>3799399</v>
      </c>
      <c r="G105" s="22">
        <v>2484576</v>
      </c>
      <c r="H105" s="22">
        <v>437396</v>
      </c>
      <c r="I105" s="22"/>
      <c r="J105" s="21">
        <f t="shared" si="77"/>
        <v>100000</v>
      </c>
      <c r="K105" s="22">
        <v>100000</v>
      </c>
      <c r="L105" s="22"/>
      <c r="M105" s="22"/>
      <c r="N105" s="22"/>
      <c r="O105" s="22">
        <v>100000</v>
      </c>
      <c r="P105" s="21">
        <f t="shared" si="2"/>
        <v>3899399</v>
      </c>
    </row>
    <row r="106" spans="1:16" s="17" customFormat="1" ht="27.75" customHeight="1" x14ac:dyDescent="0.2">
      <c r="A106" s="18" t="s">
        <v>113</v>
      </c>
      <c r="B106" s="18" t="s">
        <v>114</v>
      </c>
      <c r="C106" s="19" t="s">
        <v>110</v>
      </c>
      <c r="D106" s="20" t="s">
        <v>115</v>
      </c>
      <c r="E106" s="21">
        <f t="shared" si="76"/>
        <v>1185795</v>
      </c>
      <c r="F106" s="22">
        <v>1185795</v>
      </c>
      <c r="G106" s="22">
        <v>688525</v>
      </c>
      <c r="H106" s="22">
        <v>272198</v>
      </c>
      <c r="I106" s="22"/>
      <c r="J106" s="21">
        <f t="shared" si="77"/>
        <v>80000</v>
      </c>
      <c r="K106" s="22"/>
      <c r="L106" s="22">
        <v>80000</v>
      </c>
      <c r="M106" s="22"/>
      <c r="N106" s="22">
        <v>12000</v>
      </c>
      <c r="O106" s="22"/>
      <c r="P106" s="21">
        <f t="shared" si="2"/>
        <v>1265795</v>
      </c>
    </row>
    <row r="107" spans="1:16" s="17" customFormat="1" ht="48" customHeight="1" x14ac:dyDescent="0.2">
      <c r="A107" s="18" t="s">
        <v>116</v>
      </c>
      <c r="B107" s="18" t="s">
        <v>118</v>
      </c>
      <c r="C107" s="19" t="s">
        <v>117</v>
      </c>
      <c r="D107" s="20" t="s">
        <v>119</v>
      </c>
      <c r="E107" s="21">
        <f t="shared" si="76"/>
        <v>7437985</v>
      </c>
      <c r="F107" s="22">
        <v>7437985</v>
      </c>
      <c r="G107" s="22">
        <v>5039005</v>
      </c>
      <c r="H107" s="22">
        <v>1003288</v>
      </c>
      <c r="I107" s="22"/>
      <c r="J107" s="21">
        <f t="shared" si="77"/>
        <v>2100398</v>
      </c>
      <c r="K107" s="22">
        <v>2080398</v>
      </c>
      <c r="L107" s="22">
        <v>20000</v>
      </c>
      <c r="M107" s="22"/>
      <c r="N107" s="22"/>
      <c r="O107" s="22">
        <v>2080398</v>
      </c>
      <c r="P107" s="21">
        <f t="shared" si="2"/>
        <v>9538383</v>
      </c>
    </row>
    <row r="108" spans="1:16" s="17" customFormat="1" ht="35.25" customHeight="1" x14ac:dyDescent="0.2">
      <c r="A108" s="18" t="s">
        <v>120</v>
      </c>
      <c r="B108" s="18" t="s">
        <v>121</v>
      </c>
      <c r="C108" s="23"/>
      <c r="D108" s="20" t="s">
        <v>122</v>
      </c>
      <c r="E108" s="21">
        <f t="shared" si="76"/>
        <v>1456284</v>
      </c>
      <c r="F108" s="22">
        <f t="shared" ref="F108:I108" si="78">F109+F110</f>
        <v>1456284</v>
      </c>
      <c r="G108" s="22">
        <f t="shared" si="78"/>
        <v>659043</v>
      </c>
      <c r="H108" s="22">
        <f t="shared" si="78"/>
        <v>60985</v>
      </c>
      <c r="I108" s="22">
        <f t="shared" si="78"/>
        <v>0</v>
      </c>
      <c r="J108" s="21">
        <f t="shared" si="77"/>
        <v>50000</v>
      </c>
      <c r="K108" s="22">
        <f t="shared" ref="K108:O108" si="79">K109+K110</f>
        <v>50000</v>
      </c>
      <c r="L108" s="22">
        <f t="shared" si="79"/>
        <v>0</v>
      </c>
      <c r="M108" s="22">
        <f t="shared" si="79"/>
        <v>0</v>
      </c>
      <c r="N108" s="22">
        <f t="shared" si="79"/>
        <v>0</v>
      </c>
      <c r="O108" s="22">
        <f t="shared" si="79"/>
        <v>50000</v>
      </c>
      <c r="P108" s="21">
        <f t="shared" si="2"/>
        <v>1506284</v>
      </c>
    </row>
    <row r="109" spans="1:16" s="29" customFormat="1" ht="41.25" customHeight="1" x14ac:dyDescent="0.2">
      <c r="A109" s="24" t="s">
        <v>123</v>
      </c>
      <c r="B109" s="24" t="s">
        <v>125</v>
      </c>
      <c r="C109" s="25" t="s">
        <v>124</v>
      </c>
      <c r="D109" s="26" t="s">
        <v>126</v>
      </c>
      <c r="E109" s="27">
        <f t="shared" si="76"/>
        <v>921037</v>
      </c>
      <c r="F109" s="28">
        <v>921037</v>
      </c>
      <c r="G109" s="28">
        <v>659043</v>
      </c>
      <c r="H109" s="28">
        <v>60985</v>
      </c>
      <c r="I109" s="28"/>
      <c r="J109" s="27">
        <f t="shared" si="77"/>
        <v>50000</v>
      </c>
      <c r="K109" s="28">
        <v>50000</v>
      </c>
      <c r="L109" s="28"/>
      <c r="M109" s="28"/>
      <c r="N109" s="28"/>
      <c r="O109" s="28">
        <v>50000</v>
      </c>
      <c r="P109" s="27">
        <f t="shared" ref="P109:P141" si="80">E109+J109</f>
        <v>971037</v>
      </c>
    </row>
    <row r="110" spans="1:16" s="29" customFormat="1" ht="23.25" customHeight="1" x14ac:dyDescent="0.2">
      <c r="A110" s="24" t="s">
        <v>127</v>
      </c>
      <c r="B110" s="24" t="s">
        <v>128</v>
      </c>
      <c r="C110" s="25" t="s">
        <v>124</v>
      </c>
      <c r="D110" s="26" t="s">
        <v>129</v>
      </c>
      <c r="E110" s="27">
        <f t="shared" si="76"/>
        <v>535247</v>
      </c>
      <c r="F110" s="28">
        <v>535247</v>
      </c>
      <c r="G110" s="28"/>
      <c r="H110" s="28"/>
      <c r="I110" s="28"/>
      <c r="J110" s="27">
        <f t="shared" si="77"/>
        <v>0</v>
      </c>
      <c r="K110" s="28"/>
      <c r="L110" s="28"/>
      <c r="M110" s="28"/>
      <c r="N110" s="28"/>
      <c r="O110" s="28"/>
      <c r="P110" s="27">
        <f t="shared" si="80"/>
        <v>535247</v>
      </c>
    </row>
    <row r="111" spans="1:16" s="29" customFormat="1" ht="23.25" customHeight="1" x14ac:dyDescent="0.2">
      <c r="A111" s="18" t="s">
        <v>227</v>
      </c>
      <c r="B111" s="18" t="s">
        <v>48</v>
      </c>
      <c r="C111" s="23"/>
      <c r="D111" s="20" t="s">
        <v>49</v>
      </c>
      <c r="E111" s="21">
        <f t="shared" si="76"/>
        <v>1323029</v>
      </c>
      <c r="F111" s="22">
        <f>F112+F113</f>
        <v>1323029</v>
      </c>
      <c r="G111" s="22">
        <f t="shared" ref="G111:I111" si="81">G112+G113</f>
        <v>0</v>
      </c>
      <c r="H111" s="22">
        <f t="shared" si="81"/>
        <v>0</v>
      </c>
      <c r="I111" s="22">
        <f t="shared" si="81"/>
        <v>0</v>
      </c>
      <c r="J111" s="21">
        <f t="shared" si="77"/>
        <v>0</v>
      </c>
      <c r="K111" s="22">
        <f t="shared" ref="K111:O111" si="82">K112+K113</f>
        <v>0</v>
      </c>
      <c r="L111" s="22">
        <f t="shared" si="82"/>
        <v>0</v>
      </c>
      <c r="M111" s="22">
        <f t="shared" si="82"/>
        <v>0</v>
      </c>
      <c r="N111" s="22">
        <f t="shared" si="82"/>
        <v>0</v>
      </c>
      <c r="O111" s="22">
        <f t="shared" si="82"/>
        <v>0</v>
      </c>
      <c r="P111" s="21">
        <f t="shared" si="80"/>
        <v>1323029</v>
      </c>
    </row>
    <row r="112" spans="1:16" s="29" customFormat="1" ht="78.75" customHeight="1" x14ac:dyDescent="0.2">
      <c r="A112" s="24" t="s">
        <v>228</v>
      </c>
      <c r="B112" s="24" t="s">
        <v>51</v>
      </c>
      <c r="C112" s="25" t="s">
        <v>50</v>
      </c>
      <c r="D112" s="26" t="s">
        <v>52</v>
      </c>
      <c r="E112" s="27">
        <f t="shared" si="76"/>
        <v>732710</v>
      </c>
      <c r="F112" s="28">
        <v>732710</v>
      </c>
      <c r="G112" s="28"/>
      <c r="H112" s="28"/>
      <c r="I112" s="28"/>
      <c r="J112" s="27">
        <f t="shared" si="77"/>
        <v>0</v>
      </c>
      <c r="K112" s="28"/>
      <c r="L112" s="28"/>
      <c r="M112" s="28"/>
      <c r="N112" s="28"/>
      <c r="O112" s="28"/>
      <c r="P112" s="27">
        <f t="shared" si="80"/>
        <v>732710</v>
      </c>
    </row>
    <row r="113" spans="1:16" s="29" customFormat="1" ht="52.5" customHeight="1" x14ac:dyDescent="0.2">
      <c r="A113" s="24" t="s">
        <v>229</v>
      </c>
      <c r="B113" s="24" t="s">
        <v>53</v>
      </c>
      <c r="C113" s="25" t="s">
        <v>50</v>
      </c>
      <c r="D113" s="26" t="s">
        <v>54</v>
      </c>
      <c r="E113" s="27">
        <f t="shared" si="76"/>
        <v>590319</v>
      </c>
      <c r="F113" s="28">
        <v>590319</v>
      </c>
      <c r="G113" s="28"/>
      <c r="H113" s="28"/>
      <c r="I113" s="28"/>
      <c r="J113" s="27">
        <f t="shared" si="77"/>
        <v>0</v>
      </c>
      <c r="K113" s="28"/>
      <c r="L113" s="28"/>
      <c r="M113" s="28"/>
      <c r="N113" s="28"/>
      <c r="O113" s="28"/>
      <c r="P113" s="27">
        <f t="shared" si="80"/>
        <v>590319</v>
      </c>
    </row>
    <row r="114" spans="1:16" s="17" customFormat="1" ht="48" customHeight="1" x14ac:dyDescent="0.2">
      <c r="A114" s="11" t="s">
        <v>130</v>
      </c>
      <c r="B114" s="12"/>
      <c r="C114" s="13"/>
      <c r="D114" s="14" t="s">
        <v>252</v>
      </c>
      <c r="E114" s="15">
        <f>F114+I114</f>
        <v>26077872.509999998</v>
      </c>
      <c r="F114" s="16">
        <f>F115</f>
        <v>23236227.509999998</v>
      </c>
      <c r="G114" s="16">
        <f t="shared" ref="G114:I114" si="83">G115</f>
        <v>1758335</v>
      </c>
      <c r="H114" s="16">
        <f t="shared" si="83"/>
        <v>2235889.5099999998</v>
      </c>
      <c r="I114" s="16">
        <f t="shared" si="83"/>
        <v>2841645</v>
      </c>
      <c r="J114" s="15">
        <f>L114+O114</f>
        <v>576300</v>
      </c>
      <c r="K114" s="16">
        <f>K115</f>
        <v>400000</v>
      </c>
      <c r="L114" s="16">
        <f t="shared" ref="L114:O114" si="84">L115</f>
        <v>176300</v>
      </c>
      <c r="M114" s="16">
        <f t="shared" si="84"/>
        <v>0</v>
      </c>
      <c r="N114" s="16">
        <f t="shared" si="84"/>
        <v>0</v>
      </c>
      <c r="O114" s="16">
        <f t="shared" si="84"/>
        <v>400000</v>
      </c>
      <c r="P114" s="15">
        <f t="shared" si="80"/>
        <v>26654172.509999998</v>
      </c>
    </row>
    <row r="115" spans="1:16" s="17" customFormat="1" ht="39" customHeight="1" x14ac:dyDescent="0.2">
      <c r="A115" s="11" t="s">
        <v>131</v>
      </c>
      <c r="B115" s="12"/>
      <c r="C115" s="13"/>
      <c r="D115" s="14" t="s">
        <v>252</v>
      </c>
      <c r="E115" s="15">
        <f>F115+I115</f>
        <v>26077872.509999998</v>
      </c>
      <c r="F115" s="16">
        <f>F116+F117+F119+F122+F123+F124+F127+F128+F130+F132+F134</f>
        <v>23236227.509999998</v>
      </c>
      <c r="G115" s="16">
        <f t="shared" ref="G115:I115" si="85">G116+G117+G119+G122+G123+G124+G127+G128+G130+G132+G134</f>
        <v>1758335</v>
      </c>
      <c r="H115" s="16">
        <f t="shared" si="85"/>
        <v>2235889.5099999998</v>
      </c>
      <c r="I115" s="16">
        <f t="shared" si="85"/>
        <v>2841645</v>
      </c>
      <c r="J115" s="16">
        <f t="shared" ref="J115" si="86">J116+J123+J128+J117+J124+J134+J121+J122+J133+J127</f>
        <v>576300</v>
      </c>
      <c r="K115" s="16">
        <f t="shared" ref="K115" si="87">K116+K117+K119+K122+K123+K124+K127+K128+K130+K132+K134</f>
        <v>400000</v>
      </c>
      <c r="L115" s="16">
        <f t="shared" ref="L115" si="88">L116+L117+L119+L122+L123+L124+L127+L128+L130+L132+L134</f>
        <v>176300</v>
      </c>
      <c r="M115" s="16">
        <f t="shared" ref="M115" si="89">M116+M117+M119+M122+M123+M124+M127+M128+M130+M132+M134</f>
        <v>0</v>
      </c>
      <c r="N115" s="16">
        <f t="shared" ref="N115" si="90">N116+N117+N119+N122+N123+N124+N127+N128+N130+N132+N134</f>
        <v>0</v>
      </c>
      <c r="O115" s="16">
        <f t="shared" ref="O115" si="91">O116+O117+O119+O122+O123+O124+O127+O128+O130+O132+O134</f>
        <v>400000</v>
      </c>
      <c r="P115" s="15">
        <f t="shared" si="80"/>
        <v>26654172.509999998</v>
      </c>
    </row>
    <row r="116" spans="1:16" s="17" customFormat="1" ht="46.5" customHeight="1" x14ac:dyDescent="0.2">
      <c r="A116" s="18" t="s">
        <v>132</v>
      </c>
      <c r="B116" s="18" t="s">
        <v>62</v>
      </c>
      <c r="C116" s="19" t="s">
        <v>20</v>
      </c>
      <c r="D116" s="20" t="s">
        <v>63</v>
      </c>
      <c r="E116" s="21">
        <f t="shared" ref="E116:E134" si="92">F116+I116</f>
        <v>2493721</v>
      </c>
      <c r="F116" s="22">
        <v>2493721</v>
      </c>
      <c r="G116" s="22">
        <v>1758335</v>
      </c>
      <c r="H116" s="22">
        <v>51916</v>
      </c>
      <c r="I116" s="22"/>
      <c r="J116" s="21">
        <f>L116+O116</f>
        <v>0</v>
      </c>
      <c r="K116" s="22">
        <v>0</v>
      </c>
      <c r="L116" s="22"/>
      <c r="M116" s="22"/>
      <c r="N116" s="22"/>
      <c r="O116" s="22">
        <v>0</v>
      </c>
      <c r="P116" s="21">
        <f t="shared" si="80"/>
        <v>2493721</v>
      </c>
    </row>
    <row r="117" spans="1:16" s="17" customFormat="1" ht="18" customHeight="1" x14ac:dyDescent="0.2">
      <c r="A117" s="18" t="s">
        <v>198</v>
      </c>
      <c r="B117" s="18">
        <v>3240</v>
      </c>
      <c r="C117" s="19"/>
      <c r="D117" s="20" t="s">
        <v>44</v>
      </c>
      <c r="E117" s="21">
        <f t="shared" si="92"/>
        <v>203952</v>
      </c>
      <c r="F117" s="22">
        <f>F118</f>
        <v>203952</v>
      </c>
      <c r="G117" s="22">
        <f t="shared" ref="G117:I117" si="93">G118</f>
        <v>0</v>
      </c>
      <c r="H117" s="22">
        <f t="shared" si="93"/>
        <v>0</v>
      </c>
      <c r="I117" s="22">
        <f t="shared" si="93"/>
        <v>0</v>
      </c>
      <c r="J117" s="21">
        <f t="shared" ref="J117:J134" si="94">L117+O117</f>
        <v>0</v>
      </c>
      <c r="K117" s="22">
        <f t="shared" ref="K117:O117" si="95">K118</f>
        <v>0</v>
      </c>
      <c r="L117" s="22">
        <f t="shared" si="95"/>
        <v>0</v>
      </c>
      <c r="M117" s="22">
        <f t="shared" si="95"/>
        <v>0</v>
      </c>
      <c r="N117" s="22">
        <f t="shared" si="95"/>
        <v>0</v>
      </c>
      <c r="O117" s="22">
        <f t="shared" si="95"/>
        <v>0</v>
      </c>
      <c r="P117" s="21">
        <f t="shared" si="80"/>
        <v>203952</v>
      </c>
    </row>
    <row r="118" spans="1:16" s="29" customFormat="1" ht="32.25" customHeight="1" x14ac:dyDescent="0.2">
      <c r="A118" s="24" t="s">
        <v>197</v>
      </c>
      <c r="B118" s="24">
        <v>3242</v>
      </c>
      <c r="C118" s="48">
        <v>1090</v>
      </c>
      <c r="D118" s="26" t="s">
        <v>47</v>
      </c>
      <c r="E118" s="27">
        <f t="shared" si="92"/>
        <v>203952</v>
      </c>
      <c r="F118" s="28">
        <v>203952</v>
      </c>
      <c r="G118" s="28"/>
      <c r="H118" s="28"/>
      <c r="I118" s="28"/>
      <c r="J118" s="27">
        <f t="shared" si="94"/>
        <v>0</v>
      </c>
      <c r="K118" s="28"/>
      <c r="L118" s="28"/>
      <c r="M118" s="28"/>
      <c r="N118" s="28"/>
      <c r="O118" s="28"/>
      <c r="P118" s="27">
        <f t="shared" si="80"/>
        <v>203952</v>
      </c>
    </row>
    <row r="119" spans="1:16" s="17" customFormat="1" ht="32.25" customHeight="1" x14ac:dyDescent="0.2">
      <c r="A119" s="18">
        <v>1216010</v>
      </c>
      <c r="B119" s="18">
        <v>6010</v>
      </c>
      <c r="C119" s="60"/>
      <c r="D119" s="20" t="s">
        <v>320</v>
      </c>
      <c r="E119" s="21">
        <f t="shared" si="92"/>
        <v>1381645</v>
      </c>
      <c r="F119" s="22">
        <f>F120+F121</f>
        <v>0</v>
      </c>
      <c r="G119" s="22">
        <f t="shared" ref="G119:I119" si="96">G120+G121</f>
        <v>0</v>
      </c>
      <c r="H119" s="22">
        <f t="shared" si="96"/>
        <v>0</v>
      </c>
      <c r="I119" s="22">
        <f t="shared" si="96"/>
        <v>1381645</v>
      </c>
      <c r="J119" s="21">
        <f>L119+O119</f>
        <v>0</v>
      </c>
      <c r="K119" s="22">
        <f t="shared" ref="K119" si="97">K120+K121</f>
        <v>0</v>
      </c>
      <c r="L119" s="22">
        <f t="shared" ref="L119" si="98">L120+L121</f>
        <v>0</v>
      </c>
      <c r="M119" s="22">
        <f t="shared" ref="M119" si="99">M120+M121</f>
        <v>0</v>
      </c>
      <c r="N119" s="22">
        <f t="shared" ref="N119" si="100">N120+N121</f>
        <v>0</v>
      </c>
      <c r="O119" s="22">
        <f t="shared" ref="O119" si="101">O120+O121</f>
        <v>0</v>
      </c>
      <c r="P119" s="21">
        <f t="shared" si="80"/>
        <v>1381645</v>
      </c>
    </row>
    <row r="120" spans="1:16" s="29" customFormat="1" ht="32.25" customHeight="1" x14ac:dyDescent="0.2">
      <c r="A120" s="54" t="s">
        <v>306</v>
      </c>
      <c r="B120" s="54" t="s">
        <v>307</v>
      </c>
      <c r="C120" s="55" t="s">
        <v>133</v>
      </c>
      <c r="D120" s="56" t="s">
        <v>308</v>
      </c>
      <c r="E120" s="27">
        <f t="shared" si="92"/>
        <v>330096</v>
      </c>
      <c r="F120" s="28"/>
      <c r="G120" s="28"/>
      <c r="H120" s="28"/>
      <c r="I120" s="28">
        <v>330096</v>
      </c>
      <c r="J120" s="27">
        <f t="shared" si="94"/>
        <v>0</v>
      </c>
      <c r="K120" s="28"/>
      <c r="L120" s="28"/>
      <c r="M120" s="28"/>
      <c r="N120" s="28"/>
      <c r="O120" s="28"/>
      <c r="P120" s="27">
        <f t="shared" si="80"/>
        <v>330096</v>
      </c>
    </row>
    <row r="121" spans="1:16" s="29" customFormat="1" ht="32.25" customHeight="1" x14ac:dyDescent="0.2">
      <c r="A121" s="24">
        <v>1216014</v>
      </c>
      <c r="B121" s="54" t="s">
        <v>230</v>
      </c>
      <c r="C121" s="55" t="s">
        <v>133</v>
      </c>
      <c r="D121" s="56" t="s">
        <v>231</v>
      </c>
      <c r="E121" s="27">
        <f t="shared" si="92"/>
        <v>1051549</v>
      </c>
      <c r="F121" s="28"/>
      <c r="G121" s="28"/>
      <c r="H121" s="28"/>
      <c r="I121" s="28">
        <v>1051549</v>
      </c>
      <c r="J121" s="27"/>
      <c r="K121" s="27">
        <f t="shared" ref="K121:K122" si="102">K122+K123</f>
        <v>0</v>
      </c>
      <c r="L121" s="28"/>
      <c r="M121" s="28"/>
      <c r="N121" s="28"/>
      <c r="O121" s="28"/>
      <c r="P121" s="27">
        <f t="shared" si="80"/>
        <v>1051549</v>
      </c>
    </row>
    <row r="122" spans="1:16" s="29" customFormat="1" ht="57.75" customHeight="1" x14ac:dyDescent="0.2">
      <c r="A122" s="18">
        <v>1216020</v>
      </c>
      <c r="B122" s="36" t="s">
        <v>232</v>
      </c>
      <c r="C122" s="37" t="s">
        <v>133</v>
      </c>
      <c r="D122" s="38" t="s">
        <v>233</v>
      </c>
      <c r="E122" s="21">
        <f t="shared" si="92"/>
        <v>1360000</v>
      </c>
      <c r="F122" s="22"/>
      <c r="G122" s="22"/>
      <c r="H122" s="22"/>
      <c r="I122" s="22">
        <v>1360000</v>
      </c>
      <c r="J122" s="21"/>
      <c r="K122" s="27">
        <f t="shared" si="102"/>
        <v>0</v>
      </c>
      <c r="L122" s="28"/>
      <c r="M122" s="28"/>
      <c r="N122" s="28"/>
      <c r="O122" s="28"/>
      <c r="P122" s="27">
        <f t="shared" si="80"/>
        <v>1360000</v>
      </c>
    </row>
    <row r="123" spans="1:16" s="17" customFormat="1" ht="20.25" customHeight="1" x14ac:dyDescent="0.2">
      <c r="A123" s="18" t="s">
        <v>134</v>
      </c>
      <c r="B123" s="18" t="s">
        <v>135</v>
      </c>
      <c r="C123" s="19" t="s">
        <v>133</v>
      </c>
      <c r="D123" s="20" t="s">
        <v>136</v>
      </c>
      <c r="E123" s="21">
        <f t="shared" si="92"/>
        <v>9196250</v>
      </c>
      <c r="F123" s="22">
        <v>9196250</v>
      </c>
      <c r="G123" s="22">
        <v>0</v>
      </c>
      <c r="H123" s="22">
        <v>1309514</v>
      </c>
      <c r="I123" s="22"/>
      <c r="J123" s="21">
        <f t="shared" si="94"/>
        <v>0</v>
      </c>
      <c r="K123" s="22"/>
      <c r="L123" s="22"/>
      <c r="M123" s="22"/>
      <c r="N123" s="22"/>
      <c r="O123" s="22"/>
      <c r="P123" s="21">
        <f t="shared" si="80"/>
        <v>9196250</v>
      </c>
    </row>
    <row r="124" spans="1:16" s="17" customFormat="1" ht="35.25" customHeight="1" x14ac:dyDescent="0.2">
      <c r="A124" s="18" t="s">
        <v>208</v>
      </c>
      <c r="B124" s="18">
        <v>6090</v>
      </c>
      <c r="C124" s="19" t="s">
        <v>209</v>
      </c>
      <c r="D124" s="20" t="s">
        <v>210</v>
      </c>
      <c r="E124" s="21">
        <f t="shared" si="92"/>
        <v>883579.51</v>
      </c>
      <c r="F124" s="22">
        <v>883579.51</v>
      </c>
      <c r="G124" s="22"/>
      <c r="H124" s="22">
        <v>874459.51</v>
      </c>
      <c r="I124" s="22"/>
      <c r="J124" s="21">
        <f t="shared" si="94"/>
        <v>0</v>
      </c>
      <c r="K124" s="22"/>
      <c r="L124" s="22"/>
      <c r="M124" s="22"/>
      <c r="N124" s="22"/>
      <c r="O124" s="22"/>
      <c r="P124" s="21">
        <f t="shared" si="80"/>
        <v>883579.51</v>
      </c>
    </row>
    <row r="125" spans="1:16" s="17" customFormat="1" ht="13.5" customHeight="1" x14ac:dyDescent="0.2">
      <c r="A125" s="18"/>
      <c r="B125" s="18"/>
      <c r="C125" s="19"/>
      <c r="D125" s="45" t="s">
        <v>161</v>
      </c>
      <c r="E125" s="21"/>
      <c r="F125" s="22"/>
      <c r="G125" s="22"/>
      <c r="H125" s="22"/>
      <c r="I125" s="22"/>
      <c r="J125" s="21"/>
      <c r="K125" s="22"/>
      <c r="L125" s="22"/>
      <c r="M125" s="22"/>
      <c r="N125" s="22"/>
      <c r="O125" s="22"/>
      <c r="P125" s="21"/>
    </row>
    <row r="126" spans="1:16" s="29" customFormat="1" ht="109.5" customHeight="1" x14ac:dyDescent="0.2">
      <c r="A126" s="24"/>
      <c r="B126" s="24"/>
      <c r="C126" s="25"/>
      <c r="D126" s="69" t="s">
        <v>318</v>
      </c>
      <c r="E126" s="27">
        <f t="shared" si="92"/>
        <v>227752.51</v>
      </c>
      <c r="F126" s="28">
        <v>227752.51</v>
      </c>
      <c r="G126" s="28"/>
      <c r="H126" s="28">
        <v>227752.51</v>
      </c>
      <c r="I126" s="28"/>
      <c r="J126" s="27"/>
      <c r="K126" s="28"/>
      <c r="L126" s="28"/>
      <c r="M126" s="28"/>
      <c r="N126" s="28"/>
      <c r="O126" s="28"/>
      <c r="P126" s="27">
        <f t="shared" si="80"/>
        <v>227752.51</v>
      </c>
    </row>
    <row r="127" spans="1:16" s="17" customFormat="1" ht="28.5" customHeight="1" x14ac:dyDescent="0.2">
      <c r="A127" s="18">
        <v>1217330</v>
      </c>
      <c r="B127" s="18">
        <v>7330</v>
      </c>
      <c r="C127" s="19" t="s">
        <v>204</v>
      </c>
      <c r="D127" s="50" t="s">
        <v>234</v>
      </c>
      <c r="E127" s="27">
        <f t="shared" si="92"/>
        <v>0</v>
      </c>
      <c r="F127" s="28">
        <v>0</v>
      </c>
      <c r="G127" s="28"/>
      <c r="H127" s="28">
        <v>0</v>
      </c>
      <c r="I127" s="28"/>
      <c r="J127" s="21">
        <f t="shared" si="94"/>
        <v>400000</v>
      </c>
      <c r="K127" s="22">
        <v>400000</v>
      </c>
      <c r="L127" s="22"/>
      <c r="M127" s="22"/>
      <c r="N127" s="22"/>
      <c r="O127" s="22">
        <v>400000</v>
      </c>
      <c r="P127" s="21">
        <f t="shared" si="80"/>
        <v>400000</v>
      </c>
    </row>
    <row r="128" spans="1:16" s="17" customFormat="1" ht="42.75" customHeight="1" x14ac:dyDescent="0.2">
      <c r="A128" s="18" t="s">
        <v>137</v>
      </c>
      <c r="B128" s="18" t="s">
        <v>138</v>
      </c>
      <c r="C128" s="23"/>
      <c r="D128" s="20" t="s">
        <v>139</v>
      </c>
      <c r="E128" s="21">
        <f t="shared" si="92"/>
        <v>9632000</v>
      </c>
      <c r="F128" s="22">
        <f>F129</f>
        <v>9632000</v>
      </c>
      <c r="G128" s="22">
        <f t="shared" ref="G128:I128" si="103">G129</f>
        <v>0</v>
      </c>
      <c r="H128" s="22">
        <f t="shared" si="103"/>
        <v>0</v>
      </c>
      <c r="I128" s="22">
        <f t="shared" si="103"/>
        <v>0</v>
      </c>
      <c r="J128" s="21">
        <f t="shared" si="94"/>
        <v>0</v>
      </c>
      <c r="K128" s="22">
        <f t="shared" ref="K128:O128" si="104">K129</f>
        <v>0</v>
      </c>
      <c r="L128" s="22">
        <f t="shared" si="104"/>
        <v>0</v>
      </c>
      <c r="M128" s="22">
        <f t="shared" si="104"/>
        <v>0</v>
      </c>
      <c r="N128" s="22">
        <f t="shared" si="104"/>
        <v>0</v>
      </c>
      <c r="O128" s="22">
        <f t="shared" si="104"/>
        <v>0</v>
      </c>
      <c r="P128" s="21">
        <f t="shared" si="80"/>
        <v>9632000</v>
      </c>
    </row>
    <row r="129" spans="1:16" s="29" customFormat="1" ht="50.25" customHeight="1" x14ac:dyDescent="0.2">
      <c r="A129" s="24" t="s">
        <v>140</v>
      </c>
      <c r="B129" s="24" t="s">
        <v>142</v>
      </c>
      <c r="C129" s="25" t="s">
        <v>141</v>
      </c>
      <c r="D129" s="26" t="s">
        <v>143</v>
      </c>
      <c r="E129" s="27">
        <f t="shared" si="92"/>
        <v>9632000</v>
      </c>
      <c r="F129" s="28">
        <v>9632000</v>
      </c>
      <c r="G129" s="28"/>
      <c r="H129" s="28"/>
      <c r="I129" s="28"/>
      <c r="J129" s="27">
        <f t="shared" si="94"/>
        <v>0</v>
      </c>
      <c r="K129" s="28"/>
      <c r="L129" s="28"/>
      <c r="M129" s="28"/>
      <c r="N129" s="28"/>
      <c r="O129" s="28"/>
      <c r="P129" s="27">
        <f t="shared" si="80"/>
        <v>9632000</v>
      </c>
    </row>
    <row r="130" spans="1:16" s="29" customFormat="1" ht="28.5" customHeight="1" x14ac:dyDescent="0.2">
      <c r="A130" s="36" t="s">
        <v>309</v>
      </c>
      <c r="B130" s="36" t="s">
        <v>310</v>
      </c>
      <c r="C130" s="58"/>
      <c r="D130" s="38" t="s">
        <v>311</v>
      </c>
      <c r="E130" s="27">
        <f t="shared" si="92"/>
        <v>100000</v>
      </c>
      <c r="F130" s="28">
        <f>F131</f>
        <v>0</v>
      </c>
      <c r="G130" s="28">
        <f t="shared" ref="G130:I130" si="105">G131</f>
        <v>0</v>
      </c>
      <c r="H130" s="28">
        <f t="shared" si="105"/>
        <v>0</v>
      </c>
      <c r="I130" s="28">
        <f t="shared" si="105"/>
        <v>100000</v>
      </c>
      <c r="J130" s="27">
        <f t="shared" si="94"/>
        <v>0</v>
      </c>
      <c r="K130" s="28">
        <f t="shared" ref="K130" si="106">K131</f>
        <v>0</v>
      </c>
      <c r="L130" s="28">
        <f t="shared" ref="L130" si="107">L131</f>
        <v>0</v>
      </c>
      <c r="M130" s="28">
        <f t="shared" ref="M130" si="108">M131</f>
        <v>0</v>
      </c>
      <c r="N130" s="28">
        <f t="shared" ref="N130" si="109">N131</f>
        <v>0</v>
      </c>
      <c r="O130" s="28">
        <f t="shared" ref="O130" si="110">O131</f>
        <v>0</v>
      </c>
      <c r="P130" s="27">
        <f t="shared" si="80"/>
        <v>100000</v>
      </c>
    </row>
    <row r="131" spans="1:16" s="29" customFormat="1" ht="50.25" customHeight="1" x14ac:dyDescent="0.2">
      <c r="A131" s="54" t="s">
        <v>312</v>
      </c>
      <c r="B131" s="54" t="s">
        <v>313</v>
      </c>
      <c r="C131" s="55" t="s">
        <v>56</v>
      </c>
      <c r="D131" s="56" t="s">
        <v>314</v>
      </c>
      <c r="E131" s="27">
        <f t="shared" si="92"/>
        <v>100000</v>
      </c>
      <c r="F131" s="28"/>
      <c r="G131" s="28"/>
      <c r="H131" s="28"/>
      <c r="I131" s="28">
        <v>100000</v>
      </c>
      <c r="J131" s="27">
        <f t="shared" si="94"/>
        <v>0</v>
      </c>
      <c r="K131" s="28"/>
      <c r="L131" s="28"/>
      <c r="M131" s="28"/>
      <c r="N131" s="28"/>
      <c r="O131" s="28"/>
      <c r="P131" s="27">
        <f t="shared" si="80"/>
        <v>100000</v>
      </c>
    </row>
    <row r="132" spans="1:16" s="29" customFormat="1" ht="29.25" customHeight="1" x14ac:dyDescent="0.2">
      <c r="A132" s="36" t="s">
        <v>315</v>
      </c>
      <c r="B132" s="36" t="s">
        <v>316</v>
      </c>
      <c r="C132" s="58"/>
      <c r="D132" s="38" t="s">
        <v>317</v>
      </c>
      <c r="E132" s="21">
        <f t="shared" si="92"/>
        <v>826725</v>
      </c>
      <c r="F132" s="22">
        <f>F133</f>
        <v>826725</v>
      </c>
      <c r="G132" s="22">
        <f t="shared" ref="G132:I132" si="111">G133</f>
        <v>0</v>
      </c>
      <c r="H132" s="22">
        <f t="shared" si="111"/>
        <v>0</v>
      </c>
      <c r="I132" s="22">
        <f t="shared" si="111"/>
        <v>0</v>
      </c>
      <c r="J132" s="21">
        <f t="shared" si="94"/>
        <v>0</v>
      </c>
      <c r="K132" s="22">
        <f t="shared" ref="K132" si="112">K133</f>
        <v>0</v>
      </c>
      <c r="L132" s="22">
        <f t="shared" ref="L132" si="113">L133</f>
        <v>0</v>
      </c>
      <c r="M132" s="22">
        <f t="shared" ref="M132" si="114">M133</f>
        <v>0</v>
      </c>
      <c r="N132" s="22">
        <f t="shared" ref="N132" si="115">N133</f>
        <v>0</v>
      </c>
      <c r="O132" s="22">
        <f t="shared" ref="O132" si="116">O133</f>
        <v>0</v>
      </c>
      <c r="P132" s="21">
        <f t="shared" si="80"/>
        <v>826725</v>
      </c>
    </row>
    <row r="133" spans="1:16" s="29" customFormat="1" ht="36.75" customHeight="1" x14ac:dyDescent="0.2">
      <c r="A133" s="24" t="s">
        <v>223</v>
      </c>
      <c r="B133" s="24">
        <v>8312</v>
      </c>
      <c r="C133" s="25" t="s">
        <v>224</v>
      </c>
      <c r="D133" s="26" t="s">
        <v>253</v>
      </c>
      <c r="E133" s="27">
        <f t="shared" si="92"/>
        <v>826725</v>
      </c>
      <c r="F133" s="28">
        <v>826725</v>
      </c>
      <c r="G133" s="28"/>
      <c r="H133" s="28"/>
      <c r="I133" s="28"/>
      <c r="J133" s="27">
        <f t="shared" si="94"/>
        <v>0</v>
      </c>
      <c r="K133" s="28"/>
      <c r="L133" s="28"/>
      <c r="M133" s="28"/>
      <c r="N133" s="28"/>
      <c r="O133" s="28"/>
      <c r="P133" s="27">
        <f t="shared" si="80"/>
        <v>826725</v>
      </c>
    </row>
    <row r="134" spans="1:16" s="17" customFormat="1" ht="36.75" customHeight="1" x14ac:dyDescent="0.2">
      <c r="A134" s="18" t="s">
        <v>235</v>
      </c>
      <c r="B134" s="18">
        <v>8340</v>
      </c>
      <c r="C134" s="19" t="s">
        <v>144</v>
      </c>
      <c r="D134" s="20" t="s">
        <v>145</v>
      </c>
      <c r="E134" s="21">
        <f t="shared" si="92"/>
        <v>0</v>
      </c>
      <c r="F134" s="22"/>
      <c r="G134" s="22"/>
      <c r="H134" s="22"/>
      <c r="I134" s="22"/>
      <c r="J134" s="21">
        <f t="shared" si="94"/>
        <v>176300</v>
      </c>
      <c r="K134" s="22"/>
      <c r="L134" s="22">
        <v>176300</v>
      </c>
      <c r="M134" s="22"/>
      <c r="N134" s="22"/>
      <c r="O134" s="22"/>
      <c r="P134" s="21">
        <f t="shared" si="80"/>
        <v>176300</v>
      </c>
    </row>
    <row r="135" spans="1:16" s="17" customFormat="1" ht="30" customHeight="1" x14ac:dyDescent="0.2">
      <c r="A135" s="11" t="s">
        <v>146</v>
      </c>
      <c r="B135" s="12"/>
      <c r="C135" s="13"/>
      <c r="D135" s="14" t="s">
        <v>147</v>
      </c>
      <c r="E135" s="15">
        <f>E136</f>
        <v>34910925</v>
      </c>
      <c r="F135" s="15">
        <f t="shared" ref="F135:I135" si="117">F136</f>
        <v>34710925</v>
      </c>
      <c r="G135" s="15">
        <f t="shared" si="117"/>
        <v>3140963</v>
      </c>
      <c r="H135" s="15">
        <f t="shared" si="117"/>
        <v>98429</v>
      </c>
      <c r="I135" s="15">
        <f t="shared" si="117"/>
        <v>0</v>
      </c>
      <c r="J135" s="15">
        <f>J136</f>
        <v>0</v>
      </c>
      <c r="K135" s="15">
        <f t="shared" ref="K135:O135" si="118">K136</f>
        <v>0</v>
      </c>
      <c r="L135" s="15">
        <f t="shared" si="118"/>
        <v>0</v>
      </c>
      <c r="M135" s="15">
        <f t="shared" si="118"/>
        <v>0</v>
      </c>
      <c r="N135" s="15">
        <f t="shared" si="118"/>
        <v>0</v>
      </c>
      <c r="O135" s="15">
        <f t="shared" si="118"/>
        <v>0</v>
      </c>
      <c r="P135" s="15">
        <f t="shared" si="80"/>
        <v>34910925</v>
      </c>
    </row>
    <row r="136" spans="1:16" s="17" customFormat="1" ht="31.5" customHeight="1" x14ac:dyDescent="0.2">
      <c r="A136" s="11" t="s">
        <v>148</v>
      </c>
      <c r="B136" s="12"/>
      <c r="C136" s="13"/>
      <c r="D136" s="14" t="s">
        <v>147</v>
      </c>
      <c r="E136" s="15">
        <f>SUM(E137:E140)</f>
        <v>34910925</v>
      </c>
      <c r="F136" s="16">
        <f>F137+F138+F140+F139</f>
        <v>34710925</v>
      </c>
      <c r="G136" s="16">
        <f t="shared" ref="G136:I136" si="119">G137+G138+G140</f>
        <v>3140963</v>
      </c>
      <c r="H136" s="16">
        <f t="shared" si="119"/>
        <v>98429</v>
      </c>
      <c r="I136" s="16">
        <f t="shared" si="119"/>
        <v>0</v>
      </c>
      <c r="J136" s="15">
        <f>L136+O136</f>
        <v>0</v>
      </c>
      <c r="K136" s="16">
        <f t="shared" ref="K136:O136" si="120">K137+K138+K140</f>
        <v>0</v>
      </c>
      <c r="L136" s="16">
        <f t="shared" si="120"/>
        <v>0</v>
      </c>
      <c r="M136" s="16">
        <f t="shared" si="120"/>
        <v>0</v>
      </c>
      <c r="N136" s="16">
        <f t="shared" si="120"/>
        <v>0</v>
      </c>
      <c r="O136" s="16">
        <f t="shared" si="120"/>
        <v>0</v>
      </c>
      <c r="P136" s="15">
        <f t="shared" si="80"/>
        <v>34910925</v>
      </c>
    </row>
    <row r="137" spans="1:16" s="17" customFormat="1" ht="48.75" customHeight="1" x14ac:dyDescent="0.2">
      <c r="A137" s="18" t="s">
        <v>149</v>
      </c>
      <c r="B137" s="18" t="s">
        <v>62</v>
      </c>
      <c r="C137" s="19" t="s">
        <v>20</v>
      </c>
      <c r="D137" s="20" t="s">
        <v>63</v>
      </c>
      <c r="E137" s="21">
        <f>F137+I137</f>
        <v>4079925</v>
      </c>
      <c r="F137" s="22">
        <v>4079925</v>
      </c>
      <c r="G137" s="22">
        <v>3140963</v>
      </c>
      <c r="H137" s="22">
        <v>98429</v>
      </c>
      <c r="I137" s="22"/>
      <c r="J137" s="21">
        <f t="shared" ref="J137:J140" si="121">L137+O137</f>
        <v>0</v>
      </c>
      <c r="K137" s="22"/>
      <c r="L137" s="22"/>
      <c r="M137" s="22"/>
      <c r="N137" s="22"/>
      <c r="O137" s="22"/>
      <c r="P137" s="21">
        <f t="shared" si="80"/>
        <v>4079925</v>
      </c>
    </row>
    <row r="138" spans="1:16" s="17" customFormat="1" ht="24" customHeight="1" x14ac:dyDescent="0.2">
      <c r="A138" s="18" t="s">
        <v>150</v>
      </c>
      <c r="B138" s="18" t="s">
        <v>152</v>
      </c>
      <c r="C138" s="19" t="s">
        <v>151</v>
      </c>
      <c r="D138" s="20" t="s">
        <v>153</v>
      </c>
      <c r="E138" s="21">
        <v>200000</v>
      </c>
      <c r="F138" s="22"/>
      <c r="G138" s="22"/>
      <c r="H138" s="22"/>
      <c r="I138" s="22"/>
      <c r="J138" s="21">
        <f t="shared" si="121"/>
        <v>0</v>
      </c>
      <c r="K138" s="22"/>
      <c r="L138" s="22"/>
      <c r="M138" s="22"/>
      <c r="N138" s="22"/>
      <c r="O138" s="22"/>
      <c r="P138" s="21">
        <f t="shared" si="80"/>
        <v>200000</v>
      </c>
    </row>
    <row r="139" spans="1:16" s="17" customFormat="1" ht="24" customHeight="1" x14ac:dyDescent="0.2">
      <c r="A139" s="18">
        <v>3719110</v>
      </c>
      <c r="B139" s="18">
        <v>9110</v>
      </c>
      <c r="C139" s="19" t="s">
        <v>154</v>
      </c>
      <c r="D139" s="20" t="s">
        <v>236</v>
      </c>
      <c r="E139" s="21">
        <f>SUM(F139)</f>
        <v>30562800</v>
      </c>
      <c r="F139" s="22">
        <v>30562800</v>
      </c>
      <c r="G139" s="22"/>
      <c r="H139" s="22"/>
      <c r="I139" s="22"/>
      <c r="J139" s="21"/>
      <c r="K139" s="22"/>
      <c r="L139" s="22"/>
      <c r="M139" s="22"/>
      <c r="N139" s="22"/>
      <c r="O139" s="22"/>
      <c r="P139" s="21">
        <f t="shared" si="80"/>
        <v>30562800</v>
      </c>
    </row>
    <row r="140" spans="1:16" s="17" customFormat="1" ht="23.25" customHeight="1" x14ac:dyDescent="0.2">
      <c r="A140" s="18" t="s">
        <v>155</v>
      </c>
      <c r="B140" s="18" t="s">
        <v>156</v>
      </c>
      <c r="C140" s="19" t="s">
        <v>154</v>
      </c>
      <c r="D140" s="20" t="s">
        <v>157</v>
      </c>
      <c r="E140" s="21">
        <f>F140+I140</f>
        <v>68200</v>
      </c>
      <c r="F140" s="22">
        <v>68200</v>
      </c>
      <c r="G140" s="22"/>
      <c r="H140" s="22"/>
      <c r="I140" s="22"/>
      <c r="J140" s="21">
        <f t="shared" si="121"/>
        <v>0</v>
      </c>
      <c r="K140" s="22"/>
      <c r="L140" s="22"/>
      <c r="M140" s="22"/>
      <c r="N140" s="22"/>
      <c r="O140" s="22"/>
      <c r="P140" s="21">
        <f t="shared" si="80"/>
        <v>68200</v>
      </c>
    </row>
    <row r="141" spans="1:16" s="35" customFormat="1" ht="17.25" customHeight="1" x14ac:dyDescent="0.2">
      <c r="A141" s="31" t="s">
        <v>158</v>
      </c>
      <c r="B141" s="32" t="s">
        <v>158</v>
      </c>
      <c r="C141" s="33" t="s">
        <v>158</v>
      </c>
      <c r="D141" s="34" t="s">
        <v>159</v>
      </c>
      <c r="E141" s="15">
        <f>F141+E138+I141</f>
        <v>340168119.43000001</v>
      </c>
      <c r="F141" s="15">
        <f t="shared" ref="F141:M141" si="122">F22+F30+F101+F114+F135+F62+F96</f>
        <v>337126474.43000001</v>
      </c>
      <c r="G141" s="15">
        <f t="shared" si="122"/>
        <v>155918516</v>
      </c>
      <c r="H141" s="15">
        <f t="shared" si="122"/>
        <v>33405447.43</v>
      </c>
      <c r="I141" s="15">
        <f t="shared" si="122"/>
        <v>2841645</v>
      </c>
      <c r="J141" s="15">
        <f t="shared" si="122"/>
        <v>93141181</v>
      </c>
      <c r="K141" s="15">
        <f t="shared" si="122"/>
        <v>87407465</v>
      </c>
      <c r="L141" s="15">
        <f t="shared" si="122"/>
        <v>5733716</v>
      </c>
      <c r="M141" s="15">
        <f t="shared" si="122"/>
        <v>147540</v>
      </c>
      <c r="N141" s="15">
        <f>N22+N30+N101+N114+N135+N62</f>
        <v>12000</v>
      </c>
      <c r="O141" s="15">
        <f>O22+O30+O101+O114+O135+O62+O96</f>
        <v>87407465</v>
      </c>
      <c r="P141" s="15">
        <f t="shared" si="80"/>
        <v>433309300.43000001</v>
      </c>
    </row>
    <row r="142" spans="1:16" s="35" customFormat="1" ht="12" customHeight="1" x14ac:dyDescent="0.2">
      <c r="A142" s="64"/>
      <c r="B142" s="65"/>
      <c r="C142" s="66"/>
      <c r="D142" s="67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</row>
    <row r="143" spans="1:16" s="35" customFormat="1" ht="12" customHeight="1" x14ac:dyDescent="0.2">
      <c r="A143" s="64"/>
      <c r="B143" s="65"/>
      <c r="C143" s="66"/>
      <c r="D143" s="67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</row>
    <row r="144" spans="1:16" s="7" customFormat="1" ht="18.75" x14ac:dyDescent="0.3">
      <c r="B144" s="6"/>
      <c r="E144" s="8"/>
      <c r="F144" s="63"/>
      <c r="G144" s="7" t="s">
        <v>329</v>
      </c>
      <c r="H144" s="8"/>
      <c r="J144"/>
      <c r="K144"/>
      <c r="P144" s="8"/>
    </row>
    <row r="145" spans="4:14" ht="18.75" x14ac:dyDescent="0.3">
      <c r="D145" s="51"/>
      <c r="E145" s="9"/>
      <c r="F145" s="10"/>
      <c r="G145" s="7" t="s">
        <v>330</v>
      </c>
      <c r="H145"/>
      <c r="I145" s="71"/>
      <c r="J145" s="7"/>
      <c r="K145" s="7"/>
      <c r="L145"/>
      <c r="M145" s="7" t="s">
        <v>331</v>
      </c>
      <c r="N145"/>
    </row>
    <row r="146" spans="4:14" ht="18.75" x14ac:dyDescent="0.3">
      <c r="D146" s="7"/>
      <c r="E146" s="47"/>
      <c r="F146" s="46"/>
      <c r="G146" s="46"/>
      <c r="H146" s="46"/>
    </row>
    <row r="147" spans="4:14" ht="18.75" x14ac:dyDescent="0.3">
      <c r="D147" s="7"/>
      <c r="E147" s="47"/>
      <c r="F147" s="46"/>
      <c r="G147" s="46"/>
      <c r="H147" s="46"/>
    </row>
  </sheetData>
  <mergeCells count="24">
    <mergeCell ref="A13:P13"/>
    <mergeCell ref="A14:P14"/>
    <mergeCell ref="A17:A20"/>
    <mergeCell ref="B17:B20"/>
    <mergeCell ref="C17:C20"/>
    <mergeCell ref="D17:D20"/>
    <mergeCell ref="E17:I17"/>
    <mergeCell ref="E18:E20"/>
    <mergeCell ref="F18:F20"/>
    <mergeCell ref="G18:H18"/>
    <mergeCell ref="O18:O20"/>
    <mergeCell ref="P17:P20"/>
    <mergeCell ref="G19:G20"/>
    <mergeCell ref="A15:B15"/>
    <mergeCell ref="A16:B16"/>
    <mergeCell ref="J18:J20"/>
    <mergeCell ref="K18:K20"/>
    <mergeCell ref="L18:L20"/>
    <mergeCell ref="H19:H20"/>
    <mergeCell ref="I18:I20"/>
    <mergeCell ref="J17:O17"/>
    <mergeCell ref="M18:N18"/>
    <mergeCell ref="M19:M20"/>
    <mergeCell ref="N19:N20"/>
  </mergeCells>
  <pageMargins left="0.19685039370078741" right="0.19685039370078741" top="0.39370078740157483" bottom="0.19685039370078741" header="0" footer="0"/>
  <pageSetup paperSize="9" scale="61" fitToWidth="6" fitToHeight="6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skripsvitlanav@gmail.com</cp:lastModifiedBy>
  <cp:lastPrinted>2025-03-20T12:38:47Z</cp:lastPrinted>
  <dcterms:created xsi:type="dcterms:W3CDTF">2021-01-06T10:04:20Z</dcterms:created>
  <dcterms:modified xsi:type="dcterms:W3CDTF">2025-03-21T06:55:31Z</dcterms:modified>
</cp:coreProperties>
</file>